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8_Vмо 2025, ТПОМС2025\Приложение к Протоколу\"/>
    </mc:Choice>
  </mc:AlternateContent>
  <bookViews>
    <workbookView xWindow="0" yWindow="0" windowWidth="28800" windowHeight="11835"/>
  </bookViews>
  <sheets>
    <sheet name="V_МО____нов (Протокол №8)" sheetId="1" r:id="rId1"/>
  </sheets>
  <externalReferences>
    <externalReference r:id="rId2"/>
    <externalReference r:id="rId3"/>
  </externalReferences>
  <definedNames>
    <definedName name="_xlnm.Database" localSheetId="0">#REF!</definedName>
    <definedName name="_xlnm.Database">#REF!</definedName>
    <definedName name="_xlnm.Print_Titles" localSheetId="0">'V_МО____нов (Протокол №8)'!$A:$B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G104" i="1" l="1"/>
  <c r="DF104" i="1"/>
  <c r="DE104" i="1"/>
  <c r="DB104" i="1"/>
  <c r="CY104" i="1"/>
  <c r="DA104" i="1" s="1"/>
  <c r="CV104" i="1"/>
  <c r="CX104" i="1" s="1"/>
  <c r="CS104" i="1"/>
  <c r="CT104" i="1" s="1"/>
  <c r="CP104" i="1"/>
  <c r="CQ104" i="1" s="1"/>
  <c r="CM104" i="1"/>
  <c r="CO104" i="1" s="1"/>
  <c r="CK104" i="1"/>
  <c r="CJ104" i="1"/>
  <c r="CG104" i="1"/>
  <c r="CI104" i="1" s="1"/>
  <c r="CD104" i="1"/>
  <c r="CE104" i="1" s="1"/>
  <c r="CA104" i="1"/>
  <c r="CB104" i="1" s="1"/>
  <c r="BZ104" i="1"/>
  <c r="BX104" i="1"/>
  <c r="BU104" i="1"/>
  <c r="BW104" i="1" s="1"/>
  <c r="BR104" i="1"/>
  <c r="BS104" i="1" s="1"/>
  <c r="BO104" i="1"/>
  <c r="BP104" i="1" s="1"/>
  <c r="BM104" i="1"/>
  <c r="BL104" i="1"/>
  <c r="BI104" i="1"/>
  <c r="BK104" i="1" s="1"/>
  <c r="BF104" i="1"/>
  <c r="BG104" i="1" s="1"/>
  <c r="BC104" i="1"/>
  <c r="BE104" i="1" s="1"/>
  <c r="BB104" i="1"/>
  <c r="AY104" i="1"/>
  <c r="AZ104" i="1" s="1"/>
  <c r="AV104" i="1"/>
  <c r="AW104" i="1" s="1"/>
  <c r="AS104" i="1"/>
  <c r="AU104" i="1" s="1"/>
  <c r="AP104" i="1"/>
  <c r="AQ104" i="1" s="1"/>
  <c r="AM104" i="1"/>
  <c r="AO104" i="1" s="1"/>
  <c r="AH104" i="1"/>
  <c r="AI104" i="1" s="1"/>
  <c r="AE104" i="1"/>
  <c r="AG104" i="1" s="1"/>
  <c r="AB104" i="1"/>
  <c r="Y104" i="1"/>
  <c r="AA104" i="1" s="1"/>
  <c r="V104" i="1"/>
  <c r="W104" i="1" s="1"/>
  <c r="S104" i="1"/>
  <c r="T104" i="1" s="1"/>
  <c r="P104" i="1"/>
  <c r="Q104" i="1" s="1"/>
  <c r="M104" i="1"/>
  <c r="N104" i="1" s="1"/>
  <c r="J104" i="1"/>
  <c r="L104" i="1" s="1"/>
  <c r="G104" i="1"/>
  <c r="I104" i="1" s="1"/>
  <c r="DH102" i="1"/>
  <c r="CZ102" i="1"/>
  <c r="CX102" i="1"/>
  <c r="CW102" i="1"/>
  <c r="CU102" i="1"/>
  <c r="CT102" i="1"/>
  <c r="BZ102" i="1"/>
  <c r="BV102" i="1"/>
  <c r="BT102" i="1"/>
  <c r="BS102" i="1"/>
  <c r="BN102" i="1"/>
  <c r="BM102" i="1"/>
  <c r="BH102" i="1"/>
  <c r="BG102" i="1"/>
  <c r="BD102" i="1"/>
  <c r="AQ102" i="1"/>
  <c r="AL102" i="1"/>
  <c r="AK102" i="1"/>
  <c r="AJ102" i="1"/>
  <c r="AI102" i="1"/>
  <c r="AG102" i="1"/>
  <c r="AF102" i="1"/>
  <c r="AD102" i="1"/>
  <c r="AC102" i="1"/>
  <c r="AA102" i="1"/>
  <c r="Z102" i="1"/>
  <c r="X102" i="1"/>
  <c r="W102" i="1"/>
  <c r="U102" i="1"/>
  <c r="O102" i="1"/>
  <c r="K102" i="1"/>
  <c r="DB101" i="1"/>
  <c r="CY101" i="1"/>
  <c r="CV101" i="1"/>
  <c r="CS101" i="1"/>
  <c r="CP101" i="1"/>
  <c r="CM101" i="1"/>
  <c r="CJ101" i="1"/>
  <c r="CG101" i="1"/>
  <c r="CD101" i="1"/>
  <c r="CA101" i="1"/>
  <c r="BX101" i="1"/>
  <c r="BU101" i="1"/>
  <c r="BR101" i="1"/>
  <c r="BO101" i="1"/>
  <c r="BL101" i="1"/>
  <c r="BI101" i="1"/>
  <c r="BF101" i="1"/>
  <c r="BC101" i="1"/>
  <c r="BB101" i="1"/>
  <c r="AY101" i="1"/>
  <c r="AV101" i="1"/>
  <c r="AS101" i="1"/>
  <c r="AP101" i="1"/>
  <c r="AM101" i="1"/>
  <c r="AN101" i="1" s="1"/>
  <c r="E101" i="1" s="1"/>
  <c r="DN101" i="1" s="1"/>
  <c r="AH101" i="1"/>
  <c r="AE101" i="1"/>
  <c r="AB101" i="1"/>
  <c r="Y101" i="1"/>
  <c r="V101" i="1"/>
  <c r="S101" i="1"/>
  <c r="P101" i="1"/>
  <c r="M101" i="1"/>
  <c r="J101" i="1"/>
  <c r="G101" i="1"/>
  <c r="F101" i="1"/>
  <c r="DO101" i="1" s="1"/>
  <c r="DB100" i="1"/>
  <c r="CY100" i="1"/>
  <c r="CV100" i="1"/>
  <c r="CS100" i="1"/>
  <c r="CP100" i="1"/>
  <c r="CM100" i="1"/>
  <c r="CJ100" i="1"/>
  <c r="CG100" i="1"/>
  <c r="CD100" i="1"/>
  <c r="CA100" i="1"/>
  <c r="BX100" i="1"/>
  <c r="BU100" i="1"/>
  <c r="BR100" i="1"/>
  <c r="BO100" i="1"/>
  <c r="BL100" i="1"/>
  <c r="BI100" i="1"/>
  <c r="BF100" i="1"/>
  <c r="BC100" i="1"/>
  <c r="BB100" i="1"/>
  <c r="AY100" i="1"/>
  <c r="AV100" i="1"/>
  <c r="AS100" i="1"/>
  <c r="AP100" i="1"/>
  <c r="AM100" i="1"/>
  <c r="AH100" i="1"/>
  <c r="AE100" i="1"/>
  <c r="AB100" i="1"/>
  <c r="Y100" i="1"/>
  <c r="V100" i="1"/>
  <c r="S100" i="1"/>
  <c r="P100" i="1"/>
  <c r="M100" i="1"/>
  <c r="D100" i="1" s="1"/>
  <c r="J100" i="1"/>
  <c r="G100" i="1"/>
  <c r="F100" i="1"/>
  <c r="DO100" i="1" s="1"/>
  <c r="E100" i="1"/>
  <c r="DN100" i="1" s="1"/>
  <c r="DB99" i="1"/>
  <c r="CY99" i="1"/>
  <c r="CV99" i="1"/>
  <c r="CS99" i="1"/>
  <c r="CP99" i="1"/>
  <c r="CM99" i="1"/>
  <c r="CJ99" i="1"/>
  <c r="CG99" i="1"/>
  <c r="CD99" i="1"/>
  <c r="CA99" i="1"/>
  <c r="BX99" i="1"/>
  <c r="BU99" i="1"/>
  <c r="BR99" i="1"/>
  <c r="BO99" i="1"/>
  <c r="BL99" i="1"/>
  <c r="BI99" i="1"/>
  <c r="BF99" i="1"/>
  <c r="BC99" i="1"/>
  <c r="BB99" i="1"/>
  <c r="AY99" i="1"/>
  <c r="AV99" i="1"/>
  <c r="AS99" i="1"/>
  <c r="AP99" i="1"/>
  <c r="AM99" i="1"/>
  <c r="AH99" i="1"/>
  <c r="AE99" i="1"/>
  <c r="AB99" i="1"/>
  <c r="Y99" i="1"/>
  <c r="V99" i="1"/>
  <c r="S99" i="1"/>
  <c r="P99" i="1"/>
  <c r="M99" i="1"/>
  <c r="J99" i="1"/>
  <c r="G99" i="1"/>
  <c r="F99" i="1"/>
  <c r="DO99" i="1" s="1"/>
  <c r="E99" i="1"/>
  <c r="DN99" i="1" s="1"/>
  <c r="DB98" i="1"/>
  <c r="CY98" i="1"/>
  <c r="CV98" i="1"/>
  <c r="CS98" i="1"/>
  <c r="CP98" i="1"/>
  <c r="CM98" i="1"/>
  <c r="CJ98" i="1"/>
  <c r="CG98" i="1"/>
  <c r="CD98" i="1"/>
  <c r="CA98" i="1"/>
  <c r="BX98" i="1"/>
  <c r="BU98" i="1"/>
  <c r="BR98" i="1"/>
  <c r="BO98" i="1"/>
  <c r="BL98" i="1"/>
  <c r="BI98" i="1"/>
  <c r="BF98" i="1"/>
  <c r="BC98" i="1"/>
  <c r="BB98" i="1"/>
  <c r="AY98" i="1"/>
  <c r="AV98" i="1"/>
  <c r="AS98" i="1"/>
  <c r="AP98" i="1"/>
  <c r="AM98" i="1"/>
  <c r="AH98" i="1"/>
  <c r="AE98" i="1"/>
  <c r="AB98" i="1"/>
  <c r="Y98" i="1"/>
  <c r="V98" i="1"/>
  <c r="S98" i="1"/>
  <c r="P98" i="1"/>
  <c r="M98" i="1"/>
  <c r="J98" i="1"/>
  <c r="G98" i="1"/>
  <c r="F98" i="1"/>
  <c r="DO98" i="1" s="1"/>
  <c r="E98" i="1"/>
  <c r="DN98" i="1" s="1"/>
  <c r="DB97" i="1"/>
  <c r="CY97" i="1"/>
  <c r="CV97" i="1"/>
  <c r="CS97" i="1"/>
  <c r="CP97" i="1"/>
  <c r="CM97" i="1"/>
  <c r="CJ97" i="1"/>
  <c r="CG97" i="1"/>
  <c r="CD97" i="1"/>
  <c r="CA97" i="1"/>
  <c r="BX97" i="1"/>
  <c r="BU97" i="1"/>
  <c r="BR97" i="1"/>
  <c r="BO97" i="1"/>
  <c r="BL97" i="1"/>
  <c r="BI97" i="1"/>
  <c r="BF97" i="1"/>
  <c r="BC97" i="1"/>
  <c r="BB97" i="1"/>
  <c r="AY97" i="1"/>
  <c r="AV97" i="1"/>
  <c r="AS97" i="1"/>
  <c r="AP97" i="1"/>
  <c r="AM97" i="1"/>
  <c r="AH97" i="1"/>
  <c r="AE97" i="1"/>
  <c r="AB97" i="1"/>
  <c r="Y97" i="1"/>
  <c r="V97" i="1"/>
  <c r="S97" i="1"/>
  <c r="P97" i="1"/>
  <c r="M97" i="1"/>
  <c r="J97" i="1"/>
  <c r="G97" i="1"/>
  <c r="F97" i="1"/>
  <c r="DO97" i="1" s="1"/>
  <c r="E97" i="1"/>
  <c r="DN97" i="1" s="1"/>
  <c r="DB96" i="1"/>
  <c r="CY96" i="1"/>
  <c r="CV96" i="1"/>
  <c r="CS96" i="1"/>
  <c r="CP96" i="1"/>
  <c r="CM96" i="1"/>
  <c r="CJ96" i="1"/>
  <c r="CL96" i="1" s="1"/>
  <c r="CG96" i="1"/>
  <c r="CI96" i="1" s="1"/>
  <c r="CD96" i="1"/>
  <c r="CA96" i="1"/>
  <c r="CC96" i="1" s="1"/>
  <c r="BY96" i="1"/>
  <c r="E96" i="1" s="1"/>
  <c r="DN96" i="1" s="1"/>
  <c r="BX96" i="1"/>
  <c r="BU96" i="1"/>
  <c r="BR96" i="1"/>
  <c r="BO96" i="1"/>
  <c r="BL96" i="1"/>
  <c r="BI96" i="1"/>
  <c r="BF96" i="1"/>
  <c r="BE96" i="1"/>
  <c r="BC96" i="1"/>
  <c r="BB96" i="1"/>
  <c r="AY96" i="1"/>
  <c r="AX96" i="1"/>
  <c r="AV96" i="1"/>
  <c r="AS96" i="1"/>
  <c r="AU96" i="1" s="1"/>
  <c r="AP96" i="1"/>
  <c r="AM96" i="1"/>
  <c r="AO96" i="1" s="1"/>
  <c r="AH96" i="1"/>
  <c r="AE96" i="1"/>
  <c r="AB96" i="1"/>
  <c r="Y96" i="1"/>
  <c r="V96" i="1"/>
  <c r="S96" i="1"/>
  <c r="P96" i="1"/>
  <c r="R96" i="1" s="1"/>
  <c r="M96" i="1"/>
  <c r="J96" i="1"/>
  <c r="G96" i="1"/>
  <c r="I96" i="1" s="1"/>
  <c r="F96" i="1" s="1"/>
  <c r="DO96" i="1" s="1"/>
  <c r="DB95" i="1"/>
  <c r="CY95" i="1"/>
  <c r="CV95" i="1"/>
  <c r="CS95" i="1"/>
  <c r="CQ95" i="1"/>
  <c r="CQ102" i="1" s="1"/>
  <c r="CP95" i="1"/>
  <c r="CM95" i="1"/>
  <c r="CJ95" i="1"/>
  <c r="CL95" i="1" s="1"/>
  <c r="CI95" i="1"/>
  <c r="CG95" i="1"/>
  <c r="CD95" i="1"/>
  <c r="CF95" i="1" s="1"/>
  <c r="CA95" i="1"/>
  <c r="CB95" i="1" s="1"/>
  <c r="BX95" i="1"/>
  <c r="BY95" i="1" s="1"/>
  <c r="BU95" i="1"/>
  <c r="BR95" i="1"/>
  <c r="BO95" i="1"/>
  <c r="BL95" i="1"/>
  <c r="BI95" i="1"/>
  <c r="BJ95" i="1" s="1"/>
  <c r="BF95" i="1"/>
  <c r="BC95" i="1"/>
  <c r="BE95" i="1" s="1"/>
  <c r="BB95" i="1"/>
  <c r="AY95" i="1"/>
  <c r="AV95" i="1"/>
  <c r="AX95" i="1" s="1"/>
  <c r="AS95" i="1"/>
  <c r="AU95" i="1" s="1"/>
  <c r="AU102" i="1" s="1"/>
  <c r="AR95" i="1"/>
  <c r="AP95" i="1"/>
  <c r="AM95" i="1"/>
  <c r="AO95" i="1" s="1"/>
  <c r="AH95" i="1"/>
  <c r="AE95" i="1"/>
  <c r="AB95" i="1"/>
  <c r="Y95" i="1"/>
  <c r="V95" i="1"/>
  <c r="S95" i="1"/>
  <c r="P95" i="1"/>
  <c r="Q95" i="1" s="1"/>
  <c r="M95" i="1"/>
  <c r="J95" i="1"/>
  <c r="G95" i="1"/>
  <c r="I95" i="1" s="1"/>
  <c r="DG94" i="1"/>
  <c r="DF94" i="1"/>
  <c r="DE94" i="1"/>
  <c r="DB94" i="1"/>
  <c r="CY94" i="1"/>
  <c r="CV94" i="1"/>
  <c r="CS94" i="1"/>
  <c r="CP94" i="1"/>
  <c r="CR94" i="1" s="1"/>
  <c r="CR102" i="1" s="1"/>
  <c r="CM94" i="1"/>
  <c r="CJ94" i="1"/>
  <c r="CG94" i="1"/>
  <c r="CI94" i="1" s="1"/>
  <c r="CD94" i="1"/>
  <c r="CA94" i="1"/>
  <c r="CC94" i="1" s="1"/>
  <c r="BX94" i="1"/>
  <c r="BU94" i="1"/>
  <c r="BR94" i="1"/>
  <c r="BO94" i="1"/>
  <c r="BP94" i="1" s="1"/>
  <c r="BL94" i="1"/>
  <c r="BI94" i="1"/>
  <c r="BJ94" i="1" s="1"/>
  <c r="BF94" i="1"/>
  <c r="BC94" i="1"/>
  <c r="BB94" i="1"/>
  <c r="AY94" i="1"/>
  <c r="AV94" i="1"/>
  <c r="AX94" i="1" s="1"/>
  <c r="AS94" i="1"/>
  <c r="AP94" i="1"/>
  <c r="AM94" i="1"/>
  <c r="AO94" i="1" s="1"/>
  <c r="AH94" i="1"/>
  <c r="AE94" i="1"/>
  <c r="AB94" i="1"/>
  <c r="Y94" i="1"/>
  <c r="V94" i="1"/>
  <c r="S94" i="1"/>
  <c r="P94" i="1"/>
  <c r="R94" i="1" s="1"/>
  <c r="M94" i="1"/>
  <c r="J94" i="1"/>
  <c r="G94" i="1"/>
  <c r="I94" i="1" s="1"/>
  <c r="DJ93" i="1"/>
  <c r="DG93" i="1"/>
  <c r="DF93" i="1"/>
  <c r="DE93" i="1"/>
  <c r="DB93" i="1"/>
  <c r="DC93" i="1" s="1"/>
  <c r="DC102" i="1" s="1"/>
  <c r="CY93" i="1"/>
  <c r="CV93" i="1"/>
  <c r="CS93" i="1"/>
  <c r="CP93" i="1"/>
  <c r="CM93" i="1"/>
  <c r="CJ93" i="1"/>
  <c r="CG93" i="1"/>
  <c r="CD93" i="1"/>
  <c r="CA93" i="1"/>
  <c r="BX93" i="1"/>
  <c r="BU93" i="1"/>
  <c r="BR93" i="1"/>
  <c r="BO93" i="1"/>
  <c r="BP93" i="1" s="1"/>
  <c r="BL93" i="1"/>
  <c r="BI93" i="1"/>
  <c r="BF93" i="1"/>
  <c r="BC93" i="1"/>
  <c r="BB93" i="1"/>
  <c r="AY93" i="1"/>
  <c r="AZ93" i="1" s="1"/>
  <c r="AZ102" i="1" s="1"/>
  <c r="AW93" i="1"/>
  <c r="AV93" i="1"/>
  <c r="AS93" i="1"/>
  <c r="AP93" i="1"/>
  <c r="AM93" i="1"/>
  <c r="AH93" i="1"/>
  <c r="AE93" i="1"/>
  <c r="AB93" i="1"/>
  <c r="Y93" i="1"/>
  <c r="V93" i="1"/>
  <c r="S93" i="1"/>
  <c r="P93" i="1"/>
  <c r="M93" i="1"/>
  <c r="J93" i="1"/>
  <c r="G93" i="1"/>
  <c r="F93" i="1"/>
  <c r="DO93" i="1" s="1"/>
  <c r="DG92" i="1"/>
  <c r="DF92" i="1"/>
  <c r="DE92" i="1"/>
  <c r="DB92" i="1"/>
  <c r="DD92" i="1" s="1"/>
  <c r="CY92" i="1"/>
  <c r="CV92" i="1"/>
  <c r="CS92" i="1"/>
  <c r="CP92" i="1"/>
  <c r="CM92" i="1"/>
  <c r="CJ92" i="1"/>
  <c r="CG92" i="1"/>
  <c r="CD92" i="1"/>
  <c r="CA92" i="1"/>
  <c r="BX92" i="1"/>
  <c r="BU92" i="1"/>
  <c r="BR92" i="1"/>
  <c r="BO92" i="1"/>
  <c r="BP92" i="1" s="1"/>
  <c r="E92" i="1" s="1"/>
  <c r="DN92" i="1" s="1"/>
  <c r="BL92" i="1"/>
  <c r="BI92" i="1"/>
  <c r="BF92" i="1"/>
  <c r="BC92" i="1"/>
  <c r="BB92" i="1"/>
  <c r="AY92" i="1"/>
  <c r="BA92" i="1" s="1"/>
  <c r="DJ92" i="1" s="1"/>
  <c r="AV92" i="1"/>
  <c r="AW92" i="1" s="1"/>
  <c r="AS92" i="1"/>
  <c r="AP92" i="1"/>
  <c r="AM92" i="1"/>
  <c r="AH92" i="1"/>
  <c r="AE92" i="1"/>
  <c r="AB92" i="1"/>
  <c r="Y92" i="1"/>
  <c r="V92" i="1"/>
  <c r="S92" i="1"/>
  <c r="P92" i="1"/>
  <c r="M92" i="1"/>
  <c r="J92" i="1"/>
  <c r="G92" i="1"/>
  <c r="F92" i="1"/>
  <c r="DO92" i="1" s="1"/>
  <c r="DG91" i="1"/>
  <c r="DF91" i="1"/>
  <c r="DE91" i="1"/>
  <c r="DB91" i="1"/>
  <c r="CY91" i="1"/>
  <c r="CV91" i="1"/>
  <c r="CS91" i="1"/>
  <c r="CP91" i="1"/>
  <c r="CM91" i="1"/>
  <c r="CJ91" i="1"/>
  <c r="CG91" i="1"/>
  <c r="CD91" i="1"/>
  <c r="CA91" i="1"/>
  <c r="BX91" i="1"/>
  <c r="BU91" i="1"/>
  <c r="BR91" i="1"/>
  <c r="BO91" i="1"/>
  <c r="BP91" i="1" s="1"/>
  <c r="BL91" i="1"/>
  <c r="BI91" i="1"/>
  <c r="BK91" i="1" s="1"/>
  <c r="DJ91" i="1" s="1"/>
  <c r="BF91" i="1"/>
  <c r="BC91" i="1"/>
  <c r="BB91" i="1"/>
  <c r="AY91" i="1"/>
  <c r="AV91" i="1"/>
  <c r="AW91" i="1" s="1"/>
  <c r="AS91" i="1"/>
  <c r="AP91" i="1"/>
  <c r="AM91" i="1"/>
  <c r="AH91" i="1"/>
  <c r="AE91" i="1"/>
  <c r="AB91" i="1"/>
  <c r="Y91" i="1"/>
  <c r="V91" i="1"/>
  <c r="S91" i="1"/>
  <c r="P91" i="1"/>
  <c r="M91" i="1"/>
  <c r="J91" i="1"/>
  <c r="G91" i="1"/>
  <c r="DJ90" i="1"/>
  <c r="DG90" i="1"/>
  <c r="DF90" i="1"/>
  <c r="DE90" i="1"/>
  <c r="DB90" i="1"/>
  <c r="CY90" i="1"/>
  <c r="CV90" i="1"/>
  <c r="CS90" i="1"/>
  <c r="CP90" i="1"/>
  <c r="CM90" i="1"/>
  <c r="CJ90" i="1"/>
  <c r="CG90" i="1"/>
  <c r="CD90" i="1"/>
  <c r="CA90" i="1"/>
  <c r="BX90" i="1"/>
  <c r="BU90" i="1"/>
  <c r="BR90" i="1"/>
  <c r="BO90" i="1"/>
  <c r="BP90" i="1" s="1"/>
  <c r="BL90" i="1"/>
  <c r="BI90" i="1"/>
  <c r="BF90" i="1"/>
  <c r="BC90" i="1"/>
  <c r="BB90" i="1"/>
  <c r="AY90" i="1"/>
  <c r="AV90" i="1"/>
  <c r="AW90" i="1" s="1"/>
  <c r="AS90" i="1"/>
  <c r="AP90" i="1"/>
  <c r="AM90" i="1"/>
  <c r="AH90" i="1"/>
  <c r="AE90" i="1"/>
  <c r="AB90" i="1"/>
  <c r="Y90" i="1"/>
  <c r="V90" i="1"/>
  <c r="S90" i="1"/>
  <c r="P90" i="1"/>
  <c r="M90" i="1"/>
  <c r="J90" i="1"/>
  <c r="G90" i="1"/>
  <c r="F90" i="1"/>
  <c r="DO90" i="1" s="1"/>
  <c r="DG89" i="1"/>
  <c r="DF89" i="1"/>
  <c r="DE89" i="1"/>
  <c r="DB89" i="1"/>
  <c r="CY89" i="1"/>
  <c r="CV89" i="1"/>
  <c r="CS89" i="1"/>
  <c r="CP89" i="1"/>
  <c r="CM89" i="1"/>
  <c r="CJ89" i="1"/>
  <c r="CG89" i="1"/>
  <c r="CD89" i="1"/>
  <c r="CA89" i="1"/>
  <c r="BX89" i="1"/>
  <c r="BU89" i="1"/>
  <c r="BR89" i="1"/>
  <c r="BO89" i="1"/>
  <c r="BP89" i="1" s="1"/>
  <c r="BL89" i="1"/>
  <c r="BI89" i="1"/>
  <c r="BF89" i="1"/>
  <c r="BC89" i="1"/>
  <c r="BB89" i="1"/>
  <c r="AY89" i="1"/>
  <c r="AV89" i="1"/>
  <c r="AW89" i="1" s="1"/>
  <c r="AS89" i="1"/>
  <c r="AP89" i="1"/>
  <c r="AM89" i="1"/>
  <c r="AH89" i="1"/>
  <c r="AE89" i="1"/>
  <c r="AB89" i="1"/>
  <c r="Y89" i="1"/>
  <c r="V89" i="1"/>
  <c r="S89" i="1"/>
  <c r="P89" i="1"/>
  <c r="M89" i="1"/>
  <c r="N89" i="1" s="1"/>
  <c r="J89" i="1"/>
  <c r="L89" i="1" s="1"/>
  <c r="I89" i="1" s="1"/>
  <c r="DJ89" i="1" s="1"/>
  <c r="G89" i="1"/>
  <c r="DG88" i="1"/>
  <c r="DF88" i="1"/>
  <c r="DE88" i="1"/>
  <c r="DB88" i="1"/>
  <c r="CY88" i="1"/>
  <c r="CV88" i="1"/>
  <c r="CS88" i="1"/>
  <c r="CP88" i="1"/>
  <c r="CM88" i="1"/>
  <c r="CJ88" i="1"/>
  <c r="CG88" i="1"/>
  <c r="CD88" i="1"/>
  <c r="CA88" i="1"/>
  <c r="BX88" i="1"/>
  <c r="BU88" i="1"/>
  <c r="BR88" i="1"/>
  <c r="BO88" i="1"/>
  <c r="BP88" i="1" s="1"/>
  <c r="BL88" i="1"/>
  <c r="BK88" i="1"/>
  <c r="BI88" i="1"/>
  <c r="BF88" i="1"/>
  <c r="BC88" i="1"/>
  <c r="BB88" i="1"/>
  <c r="AY88" i="1"/>
  <c r="AV88" i="1"/>
  <c r="AW88" i="1" s="1"/>
  <c r="AS88" i="1"/>
  <c r="AP88" i="1"/>
  <c r="AM88" i="1"/>
  <c r="AH88" i="1"/>
  <c r="AE88" i="1"/>
  <c r="AB88" i="1"/>
  <c r="Y88" i="1"/>
  <c r="V88" i="1"/>
  <c r="S88" i="1"/>
  <c r="P88" i="1"/>
  <c r="M88" i="1"/>
  <c r="J88" i="1"/>
  <c r="G88" i="1"/>
  <c r="DJ87" i="1"/>
  <c r="DG87" i="1"/>
  <c r="DF87" i="1"/>
  <c r="DE87" i="1"/>
  <c r="DB87" i="1"/>
  <c r="CY87" i="1"/>
  <c r="CV87" i="1"/>
  <c r="CS87" i="1"/>
  <c r="CP87" i="1"/>
  <c r="CM87" i="1"/>
  <c r="CJ87" i="1"/>
  <c r="CG87" i="1"/>
  <c r="CD87" i="1"/>
  <c r="CA87" i="1"/>
  <c r="BX87" i="1"/>
  <c r="BU87" i="1"/>
  <c r="BR87" i="1"/>
  <c r="BO87" i="1"/>
  <c r="BP87" i="1" s="1"/>
  <c r="BL87" i="1"/>
  <c r="BI87" i="1"/>
  <c r="BF87" i="1"/>
  <c r="BC87" i="1"/>
  <c r="BB87" i="1"/>
  <c r="AY87" i="1"/>
  <c r="AV87" i="1"/>
  <c r="AW87" i="1" s="1"/>
  <c r="AS87" i="1"/>
  <c r="AP87" i="1"/>
  <c r="AM87" i="1"/>
  <c r="AN87" i="1" s="1"/>
  <c r="AH87" i="1"/>
  <c r="AE87" i="1"/>
  <c r="AB87" i="1"/>
  <c r="Y87" i="1"/>
  <c r="V87" i="1"/>
  <c r="S87" i="1"/>
  <c r="P87" i="1"/>
  <c r="Q87" i="1" s="1"/>
  <c r="M87" i="1"/>
  <c r="J87" i="1"/>
  <c r="G87" i="1"/>
  <c r="F87" i="1"/>
  <c r="DO87" i="1" s="1"/>
  <c r="DG86" i="1"/>
  <c r="DF86" i="1"/>
  <c r="DE86" i="1"/>
  <c r="DB86" i="1"/>
  <c r="CY86" i="1"/>
  <c r="DA86" i="1" s="1"/>
  <c r="CV86" i="1"/>
  <c r="CS86" i="1"/>
  <c r="CP86" i="1"/>
  <c r="CM86" i="1"/>
  <c r="CJ86" i="1"/>
  <c r="CG86" i="1"/>
  <c r="CD86" i="1"/>
  <c r="CA86" i="1"/>
  <c r="BX86" i="1"/>
  <c r="BU86" i="1"/>
  <c r="BR86" i="1"/>
  <c r="BO86" i="1"/>
  <c r="BP86" i="1" s="1"/>
  <c r="BL86" i="1"/>
  <c r="BI86" i="1"/>
  <c r="BF86" i="1"/>
  <c r="BC86" i="1"/>
  <c r="BB86" i="1"/>
  <c r="AY86" i="1"/>
  <c r="AV86" i="1"/>
  <c r="AW86" i="1" s="1"/>
  <c r="DI86" i="1" s="1"/>
  <c r="AS86" i="1"/>
  <c r="AP86" i="1"/>
  <c r="AM86" i="1"/>
  <c r="AH86" i="1"/>
  <c r="AE86" i="1"/>
  <c r="AB86" i="1"/>
  <c r="Y86" i="1"/>
  <c r="V86" i="1"/>
  <c r="S86" i="1"/>
  <c r="P86" i="1"/>
  <c r="M86" i="1"/>
  <c r="J86" i="1"/>
  <c r="G86" i="1"/>
  <c r="C86" i="1"/>
  <c r="DJ85" i="1"/>
  <c r="DG85" i="1"/>
  <c r="DF85" i="1"/>
  <c r="DE85" i="1"/>
  <c r="DB85" i="1"/>
  <c r="CY85" i="1"/>
  <c r="CV85" i="1"/>
  <c r="CS85" i="1"/>
  <c r="CP85" i="1"/>
  <c r="CM85" i="1"/>
  <c r="CJ85" i="1"/>
  <c r="CG85" i="1"/>
  <c r="CD85" i="1"/>
  <c r="CA85" i="1"/>
  <c r="BX85" i="1"/>
  <c r="BU85" i="1"/>
  <c r="BR85" i="1"/>
  <c r="BP85" i="1"/>
  <c r="BO85" i="1"/>
  <c r="BL85" i="1"/>
  <c r="BI85" i="1"/>
  <c r="BF85" i="1"/>
  <c r="BC85" i="1"/>
  <c r="BB85" i="1"/>
  <c r="AY85" i="1"/>
  <c r="AW85" i="1"/>
  <c r="DI85" i="1" s="1"/>
  <c r="AV85" i="1"/>
  <c r="AS85" i="1"/>
  <c r="AP85" i="1"/>
  <c r="AM85" i="1"/>
  <c r="AH85" i="1"/>
  <c r="AE85" i="1"/>
  <c r="AB85" i="1"/>
  <c r="Y85" i="1"/>
  <c r="V85" i="1"/>
  <c r="S85" i="1"/>
  <c r="P85" i="1"/>
  <c r="M85" i="1"/>
  <c r="J85" i="1"/>
  <c r="G85" i="1"/>
  <c r="F85" i="1"/>
  <c r="DO85" i="1" s="1"/>
  <c r="E85" i="1"/>
  <c r="DN85" i="1" s="1"/>
  <c r="DJ84" i="1"/>
  <c r="DG84" i="1"/>
  <c r="DF84" i="1"/>
  <c r="DE84" i="1"/>
  <c r="DB84" i="1"/>
  <c r="CY84" i="1"/>
  <c r="CV84" i="1"/>
  <c r="CS84" i="1"/>
  <c r="CP84" i="1"/>
  <c r="CM84" i="1"/>
  <c r="CJ84" i="1"/>
  <c r="CG84" i="1"/>
  <c r="CD84" i="1"/>
  <c r="CA84" i="1"/>
  <c r="BX84" i="1"/>
  <c r="BU84" i="1"/>
  <c r="BR84" i="1"/>
  <c r="BO84" i="1"/>
  <c r="BP84" i="1" s="1"/>
  <c r="BL84" i="1"/>
  <c r="BI84" i="1"/>
  <c r="BF84" i="1"/>
  <c r="BC84" i="1"/>
  <c r="BB84" i="1"/>
  <c r="AY84" i="1"/>
  <c r="AV84" i="1"/>
  <c r="AW84" i="1" s="1"/>
  <c r="AS84" i="1"/>
  <c r="AP84" i="1"/>
  <c r="AM84" i="1"/>
  <c r="AH84" i="1"/>
  <c r="AE84" i="1"/>
  <c r="AB84" i="1"/>
  <c r="Y84" i="1"/>
  <c r="V84" i="1"/>
  <c r="S84" i="1"/>
  <c r="P84" i="1"/>
  <c r="M84" i="1"/>
  <c r="J84" i="1"/>
  <c r="G84" i="1"/>
  <c r="F84" i="1"/>
  <c r="DO84" i="1" s="1"/>
  <c r="DJ83" i="1"/>
  <c r="DG83" i="1"/>
  <c r="DF83" i="1"/>
  <c r="DE83" i="1"/>
  <c r="DB83" i="1"/>
  <c r="CY83" i="1"/>
  <c r="CV83" i="1"/>
  <c r="CS83" i="1"/>
  <c r="CP83" i="1"/>
  <c r="CM83" i="1"/>
  <c r="CN83" i="1" s="1"/>
  <c r="CN102" i="1" s="1"/>
  <c r="CJ83" i="1"/>
  <c r="CK83" i="1" s="1"/>
  <c r="CG83" i="1"/>
  <c r="CH83" i="1" s="1"/>
  <c r="CH102" i="1" s="1"/>
  <c r="CD83" i="1"/>
  <c r="CA83" i="1"/>
  <c r="BX83" i="1"/>
  <c r="BU83" i="1"/>
  <c r="BR83" i="1"/>
  <c r="BO83" i="1"/>
  <c r="BP83" i="1" s="1"/>
  <c r="BL83" i="1"/>
  <c r="BI83" i="1"/>
  <c r="BF83" i="1"/>
  <c r="BC83" i="1"/>
  <c r="BB83" i="1"/>
  <c r="AY83" i="1"/>
  <c r="AV83" i="1"/>
  <c r="AW83" i="1" s="1"/>
  <c r="AS83" i="1"/>
  <c r="AP83" i="1"/>
  <c r="AM83" i="1"/>
  <c r="AH83" i="1"/>
  <c r="AE83" i="1"/>
  <c r="AB83" i="1"/>
  <c r="Y83" i="1"/>
  <c r="V83" i="1"/>
  <c r="S83" i="1"/>
  <c r="P83" i="1"/>
  <c r="M83" i="1"/>
  <c r="J83" i="1"/>
  <c r="G83" i="1"/>
  <c r="F83" i="1"/>
  <c r="DO83" i="1" s="1"/>
  <c r="DJ82" i="1"/>
  <c r="DG82" i="1"/>
  <c r="DF82" i="1"/>
  <c r="DE82" i="1"/>
  <c r="DB82" i="1"/>
  <c r="CY82" i="1"/>
  <c r="CV82" i="1"/>
  <c r="CS82" i="1"/>
  <c r="CP82" i="1"/>
  <c r="CM82" i="1"/>
  <c r="CJ82" i="1"/>
  <c r="CG82" i="1"/>
  <c r="CD82" i="1"/>
  <c r="CA82" i="1"/>
  <c r="BX82" i="1"/>
  <c r="BU82" i="1"/>
  <c r="BR82" i="1"/>
  <c r="BO82" i="1"/>
  <c r="BP82" i="1" s="1"/>
  <c r="BL82" i="1"/>
  <c r="BI82" i="1"/>
  <c r="BF82" i="1"/>
  <c r="BC82" i="1"/>
  <c r="BB82" i="1"/>
  <c r="AY82" i="1"/>
  <c r="AV82" i="1"/>
  <c r="AW82" i="1" s="1"/>
  <c r="AS82" i="1"/>
  <c r="AP82" i="1"/>
  <c r="AM82" i="1"/>
  <c r="AH82" i="1"/>
  <c r="AE82" i="1"/>
  <c r="AB82" i="1"/>
  <c r="Y82" i="1"/>
  <c r="V82" i="1"/>
  <c r="S82" i="1"/>
  <c r="P82" i="1"/>
  <c r="M82" i="1"/>
  <c r="J82" i="1"/>
  <c r="G82" i="1"/>
  <c r="F82" i="1"/>
  <c r="DO82" i="1" s="1"/>
  <c r="DJ81" i="1"/>
  <c r="DG81" i="1"/>
  <c r="DF81" i="1"/>
  <c r="DE81" i="1"/>
  <c r="DB81" i="1"/>
  <c r="CY81" i="1"/>
  <c r="CV81" i="1"/>
  <c r="CS81" i="1"/>
  <c r="CP81" i="1"/>
  <c r="CM81" i="1"/>
  <c r="CJ81" i="1"/>
  <c r="CG81" i="1"/>
  <c r="CD81" i="1"/>
  <c r="CA81" i="1"/>
  <c r="BX81" i="1"/>
  <c r="BU81" i="1"/>
  <c r="BR81" i="1"/>
  <c r="BO81" i="1"/>
  <c r="BP81" i="1" s="1"/>
  <c r="BL81" i="1"/>
  <c r="BI81" i="1"/>
  <c r="BF81" i="1"/>
  <c r="BC81" i="1"/>
  <c r="BB81" i="1"/>
  <c r="AY81" i="1"/>
  <c r="AV81" i="1"/>
  <c r="AW81" i="1" s="1"/>
  <c r="AS81" i="1"/>
  <c r="AP81" i="1"/>
  <c r="AM81" i="1"/>
  <c r="AN81" i="1" s="1"/>
  <c r="AH81" i="1"/>
  <c r="AE81" i="1"/>
  <c r="AB81" i="1"/>
  <c r="Y81" i="1"/>
  <c r="V81" i="1"/>
  <c r="S81" i="1"/>
  <c r="P81" i="1"/>
  <c r="Q81" i="1" s="1"/>
  <c r="M81" i="1"/>
  <c r="J81" i="1"/>
  <c r="G81" i="1"/>
  <c r="F81" i="1"/>
  <c r="DO81" i="1" s="1"/>
  <c r="DJ80" i="1"/>
  <c r="DG80" i="1"/>
  <c r="DF80" i="1"/>
  <c r="DE80" i="1"/>
  <c r="DB80" i="1"/>
  <c r="CY80" i="1"/>
  <c r="CV80" i="1"/>
  <c r="CS80" i="1"/>
  <c r="CP80" i="1"/>
  <c r="CM80" i="1"/>
  <c r="CJ80" i="1"/>
  <c r="CG80" i="1"/>
  <c r="CD80" i="1"/>
  <c r="CA80" i="1"/>
  <c r="BX80" i="1"/>
  <c r="BU80" i="1"/>
  <c r="BR80" i="1"/>
  <c r="BP80" i="1"/>
  <c r="BO80" i="1"/>
  <c r="BL80" i="1"/>
  <c r="BI80" i="1"/>
  <c r="BF80" i="1"/>
  <c r="BC80" i="1"/>
  <c r="BB80" i="1"/>
  <c r="AY80" i="1"/>
  <c r="AW80" i="1"/>
  <c r="DI80" i="1" s="1"/>
  <c r="DK80" i="1" s="1"/>
  <c r="AV80" i="1"/>
  <c r="AS80" i="1"/>
  <c r="AP80" i="1"/>
  <c r="AM80" i="1"/>
  <c r="AH80" i="1"/>
  <c r="AE80" i="1"/>
  <c r="AB80" i="1"/>
  <c r="Y80" i="1"/>
  <c r="V80" i="1"/>
  <c r="S80" i="1"/>
  <c r="P80" i="1"/>
  <c r="M80" i="1"/>
  <c r="J80" i="1"/>
  <c r="G80" i="1"/>
  <c r="F80" i="1"/>
  <c r="DO80" i="1" s="1"/>
  <c r="E80" i="1"/>
  <c r="DN80" i="1" s="1"/>
  <c r="DG79" i="1"/>
  <c r="DF79" i="1"/>
  <c r="DE79" i="1"/>
  <c r="DB79" i="1"/>
  <c r="CY79" i="1"/>
  <c r="CV79" i="1"/>
  <c r="CS79" i="1"/>
  <c r="CP79" i="1"/>
  <c r="CM79" i="1"/>
  <c r="CJ79" i="1"/>
  <c r="CG79" i="1"/>
  <c r="CD79" i="1"/>
  <c r="CA79" i="1"/>
  <c r="BX79" i="1"/>
  <c r="BU79" i="1"/>
  <c r="BR79" i="1"/>
  <c r="BO79" i="1"/>
  <c r="BP79" i="1" s="1"/>
  <c r="BL79" i="1"/>
  <c r="BI79" i="1"/>
  <c r="BK79" i="1" s="1"/>
  <c r="DJ79" i="1" s="1"/>
  <c r="BF79" i="1"/>
  <c r="BC79" i="1"/>
  <c r="BB79" i="1"/>
  <c r="AY79" i="1"/>
  <c r="AV79" i="1"/>
  <c r="AW79" i="1" s="1"/>
  <c r="AS79" i="1"/>
  <c r="AP79" i="1"/>
  <c r="AM79" i="1"/>
  <c r="AH79" i="1"/>
  <c r="AE79" i="1"/>
  <c r="AB79" i="1"/>
  <c r="Y79" i="1"/>
  <c r="V79" i="1"/>
  <c r="S79" i="1"/>
  <c r="P79" i="1"/>
  <c r="M79" i="1"/>
  <c r="J79" i="1"/>
  <c r="G79" i="1"/>
  <c r="F79" i="1"/>
  <c r="DO79" i="1" s="1"/>
  <c r="DJ78" i="1"/>
  <c r="DG78" i="1"/>
  <c r="DF78" i="1"/>
  <c r="DE78" i="1"/>
  <c r="DB78" i="1"/>
  <c r="CY78" i="1"/>
  <c r="CV78" i="1"/>
  <c r="CS78" i="1"/>
  <c r="CP78" i="1"/>
  <c r="CM78" i="1"/>
  <c r="CJ78" i="1"/>
  <c r="CG78" i="1"/>
  <c r="CD78" i="1"/>
  <c r="CA78" i="1"/>
  <c r="BX78" i="1"/>
  <c r="BU78" i="1"/>
  <c r="BR78" i="1"/>
  <c r="BO78" i="1"/>
  <c r="BP78" i="1" s="1"/>
  <c r="BL78" i="1"/>
  <c r="BI78" i="1"/>
  <c r="BF78" i="1"/>
  <c r="BC78" i="1"/>
  <c r="BB78" i="1"/>
  <c r="AY78" i="1"/>
  <c r="AV78" i="1"/>
  <c r="AW78" i="1" s="1"/>
  <c r="AS78" i="1"/>
  <c r="AT78" i="1" s="1"/>
  <c r="AP78" i="1"/>
  <c r="AM78" i="1"/>
  <c r="AN78" i="1" s="1"/>
  <c r="AH78" i="1"/>
  <c r="AE78" i="1"/>
  <c r="AB78" i="1"/>
  <c r="Y78" i="1"/>
  <c r="V78" i="1"/>
  <c r="S78" i="1"/>
  <c r="P78" i="1"/>
  <c r="M78" i="1"/>
  <c r="J78" i="1"/>
  <c r="G78" i="1"/>
  <c r="F78" i="1"/>
  <c r="DO78" i="1" s="1"/>
  <c r="DG77" i="1"/>
  <c r="DF77" i="1"/>
  <c r="DE77" i="1"/>
  <c r="DB77" i="1"/>
  <c r="CY77" i="1"/>
  <c r="CV77" i="1"/>
  <c r="CS77" i="1"/>
  <c r="CP77" i="1"/>
  <c r="CO77" i="1"/>
  <c r="CM77" i="1"/>
  <c r="CJ77" i="1"/>
  <c r="CL77" i="1" s="1"/>
  <c r="CG77" i="1"/>
  <c r="CD77" i="1"/>
  <c r="CF77" i="1" s="1"/>
  <c r="CA77" i="1"/>
  <c r="BX77" i="1"/>
  <c r="BU77" i="1"/>
  <c r="BW77" i="1" s="1"/>
  <c r="BW102" i="1" s="1"/>
  <c r="BR77" i="1"/>
  <c r="BO77" i="1"/>
  <c r="BP77" i="1" s="1"/>
  <c r="BL77" i="1"/>
  <c r="BI77" i="1"/>
  <c r="BF77" i="1"/>
  <c r="BC77" i="1"/>
  <c r="BE77" i="1" s="1"/>
  <c r="BB77" i="1"/>
  <c r="AY77" i="1"/>
  <c r="BA77" i="1" s="1"/>
  <c r="AV77" i="1"/>
  <c r="AW77" i="1" s="1"/>
  <c r="AS77" i="1"/>
  <c r="AP77" i="1"/>
  <c r="AR77" i="1" s="1"/>
  <c r="AR102" i="1" s="1"/>
  <c r="AM77" i="1"/>
  <c r="AH77" i="1"/>
  <c r="AE77" i="1"/>
  <c r="AB77" i="1"/>
  <c r="Y77" i="1"/>
  <c r="V77" i="1"/>
  <c r="S77" i="1"/>
  <c r="P77" i="1"/>
  <c r="M77" i="1"/>
  <c r="J77" i="1"/>
  <c r="G77" i="1"/>
  <c r="I77" i="1" s="1"/>
  <c r="DJ76" i="1"/>
  <c r="DG76" i="1"/>
  <c r="DF76" i="1"/>
  <c r="DE76" i="1"/>
  <c r="DB76" i="1"/>
  <c r="CY76" i="1"/>
  <c r="CV76" i="1"/>
  <c r="CS76" i="1"/>
  <c r="CP76" i="1"/>
  <c r="CM76" i="1"/>
  <c r="CJ76" i="1"/>
  <c r="CG76" i="1"/>
  <c r="CD76" i="1"/>
  <c r="CA76" i="1"/>
  <c r="BX76" i="1"/>
  <c r="BU76" i="1"/>
  <c r="BR76" i="1"/>
  <c r="BO76" i="1"/>
  <c r="BP76" i="1" s="1"/>
  <c r="BL76" i="1"/>
  <c r="BI76" i="1"/>
  <c r="BF76" i="1"/>
  <c r="BC76" i="1"/>
  <c r="BB76" i="1"/>
  <c r="AY76" i="1"/>
  <c r="AV76" i="1"/>
  <c r="AW76" i="1" s="1"/>
  <c r="AS76" i="1"/>
  <c r="AP76" i="1"/>
  <c r="AM76" i="1"/>
  <c r="AH76" i="1"/>
  <c r="AE76" i="1"/>
  <c r="AB76" i="1"/>
  <c r="Y76" i="1"/>
  <c r="V76" i="1"/>
  <c r="S76" i="1"/>
  <c r="P76" i="1"/>
  <c r="M76" i="1"/>
  <c r="J76" i="1"/>
  <c r="G76" i="1"/>
  <c r="F76" i="1"/>
  <c r="DO76" i="1" s="1"/>
  <c r="DO75" i="1"/>
  <c r="DJ75" i="1"/>
  <c r="DG75" i="1"/>
  <c r="DF75" i="1"/>
  <c r="DE75" i="1"/>
  <c r="DB75" i="1"/>
  <c r="CY75" i="1"/>
  <c r="CV75" i="1"/>
  <c r="CS75" i="1"/>
  <c r="CP75" i="1"/>
  <c r="CM75" i="1"/>
  <c r="CJ75" i="1"/>
  <c r="CG75" i="1"/>
  <c r="CD75" i="1"/>
  <c r="CA75" i="1"/>
  <c r="BX75" i="1"/>
  <c r="BU75" i="1"/>
  <c r="BR75" i="1"/>
  <c r="BO75" i="1"/>
  <c r="BP75" i="1" s="1"/>
  <c r="BL75" i="1"/>
  <c r="BI75" i="1"/>
  <c r="BF75" i="1"/>
  <c r="BC75" i="1"/>
  <c r="BB75" i="1"/>
  <c r="AY75" i="1"/>
  <c r="AV75" i="1"/>
  <c r="AW75" i="1" s="1"/>
  <c r="AS75" i="1"/>
  <c r="AP75" i="1"/>
  <c r="AM75" i="1"/>
  <c r="AH75" i="1"/>
  <c r="AE75" i="1"/>
  <c r="AB75" i="1"/>
  <c r="Y75" i="1"/>
  <c r="V75" i="1"/>
  <c r="S75" i="1"/>
  <c r="P75" i="1"/>
  <c r="M75" i="1"/>
  <c r="J75" i="1"/>
  <c r="G75" i="1"/>
  <c r="F75" i="1"/>
  <c r="DG74" i="1"/>
  <c r="DF74" i="1"/>
  <c r="DE74" i="1"/>
  <c r="DB74" i="1"/>
  <c r="CY74" i="1"/>
  <c r="CV74" i="1"/>
  <c r="CS74" i="1"/>
  <c r="CP74" i="1"/>
  <c r="CM74" i="1"/>
  <c r="CJ74" i="1"/>
  <c r="CK74" i="1" s="1"/>
  <c r="CG74" i="1"/>
  <c r="CI74" i="1" s="1"/>
  <c r="CD74" i="1"/>
  <c r="CE74" i="1" s="1"/>
  <c r="CE102" i="1" s="1"/>
  <c r="CB74" i="1"/>
  <c r="CA74" i="1"/>
  <c r="BX74" i="1"/>
  <c r="BY74" i="1" s="1"/>
  <c r="BU74" i="1"/>
  <c r="BR74" i="1"/>
  <c r="BO74" i="1"/>
  <c r="BP74" i="1" s="1"/>
  <c r="BL74" i="1"/>
  <c r="BI74" i="1"/>
  <c r="BF74" i="1"/>
  <c r="BC74" i="1"/>
  <c r="BB74" i="1"/>
  <c r="AY74" i="1"/>
  <c r="BA74" i="1" s="1"/>
  <c r="AX74" i="1"/>
  <c r="AV74" i="1"/>
  <c r="AS74" i="1"/>
  <c r="AT74" i="1" s="1"/>
  <c r="AP74" i="1"/>
  <c r="AO74" i="1"/>
  <c r="AM74" i="1"/>
  <c r="AH74" i="1"/>
  <c r="AE74" i="1"/>
  <c r="AB74" i="1"/>
  <c r="Y74" i="1"/>
  <c r="V74" i="1"/>
  <c r="S74" i="1"/>
  <c r="R74" i="1"/>
  <c r="P74" i="1"/>
  <c r="M74" i="1"/>
  <c r="J74" i="1"/>
  <c r="I74" i="1"/>
  <c r="G74" i="1"/>
  <c r="DG73" i="1"/>
  <c r="DF73" i="1"/>
  <c r="DE73" i="1"/>
  <c r="DB73" i="1"/>
  <c r="DD73" i="1" s="1"/>
  <c r="CY73" i="1"/>
  <c r="CV73" i="1"/>
  <c r="CS73" i="1"/>
  <c r="CP73" i="1"/>
  <c r="CM73" i="1"/>
  <c r="CJ73" i="1"/>
  <c r="CG73" i="1"/>
  <c r="CD73" i="1"/>
  <c r="CA73" i="1"/>
  <c r="BX73" i="1"/>
  <c r="BU73" i="1"/>
  <c r="BR73" i="1"/>
  <c r="BP73" i="1"/>
  <c r="BO73" i="1"/>
  <c r="BL73" i="1"/>
  <c r="BI73" i="1"/>
  <c r="BF73" i="1"/>
  <c r="BC73" i="1"/>
  <c r="BB73" i="1"/>
  <c r="AY73" i="1"/>
  <c r="BA73" i="1" s="1"/>
  <c r="AW73" i="1"/>
  <c r="DI73" i="1" s="1"/>
  <c r="AV73" i="1"/>
  <c r="AS73" i="1"/>
  <c r="AP73" i="1"/>
  <c r="AM73" i="1"/>
  <c r="AH73" i="1"/>
  <c r="AE73" i="1"/>
  <c r="AB73" i="1"/>
  <c r="Y73" i="1"/>
  <c r="V73" i="1"/>
  <c r="S73" i="1"/>
  <c r="P73" i="1"/>
  <c r="M73" i="1"/>
  <c r="J73" i="1"/>
  <c r="G73" i="1"/>
  <c r="F73" i="1"/>
  <c r="DO73" i="1" s="1"/>
  <c r="DJ72" i="1"/>
  <c r="DG72" i="1"/>
  <c r="DF72" i="1"/>
  <c r="DE72" i="1"/>
  <c r="DB72" i="1"/>
  <c r="CY72" i="1"/>
  <c r="CV72" i="1"/>
  <c r="CS72" i="1"/>
  <c r="CP72" i="1"/>
  <c r="CM72" i="1"/>
  <c r="CJ72" i="1"/>
  <c r="CG72" i="1"/>
  <c r="CD72" i="1"/>
  <c r="CA72" i="1"/>
  <c r="BX72" i="1"/>
  <c r="BU72" i="1"/>
  <c r="BR72" i="1"/>
  <c r="BO72" i="1"/>
  <c r="BP72" i="1" s="1"/>
  <c r="BL72" i="1"/>
  <c r="BI72" i="1"/>
  <c r="BF72" i="1"/>
  <c r="BC72" i="1"/>
  <c r="BB72" i="1"/>
  <c r="AY72" i="1"/>
  <c r="AV72" i="1"/>
  <c r="AW72" i="1" s="1"/>
  <c r="AS72" i="1"/>
  <c r="AP72" i="1"/>
  <c r="AM72" i="1"/>
  <c r="AH72" i="1"/>
  <c r="AE72" i="1"/>
  <c r="AB72" i="1"/>
  <c r="Y72" i="1"/>
  <c r="V72" i="1"/>
  <c r="S72" i="1"/>
  <c r="P72" i="1"/>
  <c r="M72" i="1"/>
  <c r="J72" i="1"/>
  <c r="G72" i="1"/>
  <c r="F72" i="1"/>
  <c r="DO72" i="1" s="1"/>
  <c r="DJ71" i="1"/>
  <c r="DG71" i="1"/>
  <c r="DF71" i="1"/>
  <c r="DE71" i="1"/>
  <c r="DB71" i="1"/>
  <c r="CY71" i="1"/>
  <c r="CV71" i="1"/>
  <c r="CS71" i="1"/>
  <c r="CP71" i="1"/>
  <c r="CM71" i="1"/>
  <c r="CJ71" i="1"/>
  <c r="CG71" i="1"/>
  <c r="CD71" i="1"/>
  <c r="CA71" i="1"/>
  <c r="BX71" i="1"/>
  <c r="BU71" i="1"/>
  <c r="BR71" i="1"/>
  <c r="BO71" i="1"/>
  <c r="BP71" i="1" s="1"/>
  <c r="BL71" i="1"/>
  <c r="BI71" i="1"/>
  <c r="BF71" i="1"/>
  <c r="BC71" i="1"/>
  <c r="BB71" i="1"/>
  <c r="AY71" i="1"/>
  <c r="AV71" i="1"/>
  <c r="AW71" i="1" s="1"/>
  <c r="AS71" i="1"/>
  <c r="AP71" i="1"/>
  <c r="AM71" i="1"/>
  <c r="AH71" i="1"/>
  <c r="AE71" i="1"/>
  <c r="AB71" i="1"/>
  <c r="Y71" i="1"/>
  <c r="V71" i="1"/>
  <c r="S71" i="1"/>
  <c r="P71" i="1"/>
  <c r="M71" i="1"/>
  <c r="J71" i="1"/>
  <c r="G71" i="1"/>
  <c r="F71" i="1"/>
  <c r="DO71" i="1" s="1"/>
  <c r="DJ70" i="1"/>
  <c r="DG70" i="1"/>
  <c r="DF70" i="1"/>
  <c r="DE70" i="1"/>
  <c r="DB70" i="1"/>
  <c r="CY70" i="1"/>
  <c r="CV70" i="1"/>
  <c r="CS70" i="1"/>
  <c r="CP70" i="1"/>
  <c r="CM70" i="1"/>
  <c r="CJ70" i="1"/>
  <c r="CG70" i="1"/>
  <c r="CD70" i="1"/>
  <c r="CA70" i="1"/>
  <c r="BX70" i="1"/>
  <c r="BU70" i="1"/>
  <c r="BR70" i="1"/>
  <c r="BO70" i="1"/>
  <c r="BP70" i="1" s="1"/>
  <c r="BL70" i="1"/>
  <c r="BI70" i="1"/>
  <c r="BF70" i="1"/>
  <c r="BC70" i="1"/>
  <c r="BB70" i="1"/>
  <c r="AY70" i="1"/>
  <c r="AV70" i="1"/>
  <c r="AW70" i="1" s="1"/>
  <c r="AS70" i="1"/>
  <c r="AP70" i="1"/>
  <c r="AM70" i="1"/>
  <c r="AH70" i="1"/>
  <c r="AE70" i="1"/>
  <c r="AB70" i="1"/>
  <c r="Y70" i="1"/>
  <c r="V70" i="1"/>
  <c r="S70" i="1"/>
  <c r="P70" i="1"/>
  <c r="M70" i="1"/>
  <c r="J70" i="1"/>
  <c r="G70" i="1"/>
  <c r="F70" i="1"/>
  <c r="DO70" i="1" s="1"/>
  <c r="DJ69" i="1"/>
  <c r="DG69" i="1"/>
  <c r="DF69" i="1"/>
  <c r="DE69" i="1"/>
  <c r="DB69" i="1"/>
  <c r="CY69" i="1"/>
  <c r="CV69" i="1"/>
  <c r="CS69" i="1"/>
  <c r="CP69" i="1"/>
  <c r="CM69" i="1"/>
  <c r="CJ69" i="1"/>
  <c r="CG69" i="1"/>
  <c r="CD69" i="1"/>
  <c r="CA69" i="1"/>
  <c r="BX69" i="1"/>
  <c r="BU69" i="1"/>
  <c r="BR69" i="1"/>
  <c r="BO69" i="1"/>
  <c r="BP69" i="1" s="1"/>
  <c r="BL69" i="1"/>
  <c r="BI69" i="1"/>
  <c r="BF69" i="1"/>
  <c r="BC69" i="1"/>
  <c r="BB69" i="1"/>
  <c r="AY69" i="1"/>
  <c r="AV69" i="1"/>
  <c r="AW69" i="1" s="1"/>
  <c r="AS69" i="1"/>
  <c r="AP69" i="1"/>
  <c r="AM69" i="1"/>
  <c r="AH69" i="1"/>
  <c r="AE69" i="1"/>
  <c r="AB69" i="1"/>
  <c r="Y69" i="1"/>
  <c r="V69" i="1"/>
  <c r="S69" i="1"/>
  <c r="P69" i="1"/>
  <c r="M69" i="1"/>
  <c r="J69" i="1"/>
  <c r="G69" i="1"/>
  <c r="F69" i="1"/>
  <c r="DO69" i="1" s="1"/>
  <c r="DG68" i="1"/>
  <c r="DF68" i="1"/>
  <c r="DE68" i="1"/>
  <c r="DB68" i="1"/>
  <c r="CY68" i="1"/>
  <c r="CV68" i="1"/>
  <c r="CS68" i="1"/>
  <c r="CP68" i="1"/>
  <c r="CM68" i="1"/>
  <c r="CJ68" i="1"/>
  <c r="CG68" i="1"/>
  <c r="CD68" i="1"/>
  <c r="CA68" i="1"/>
  <c r="BX68" i="1"/>
  <c r="BU68" i="1"/>
  <c r="BR68" i="1"/>
  <c r="BP68" i="1"/>
  <c r="BO68" i="1"/>
  <c r="BL68" i="1"/>
  <c r="BI68" i="1"/>
  <c r="BF68" i="1"/>
  <c r="BC68" i="1"/>
  <c r="BB68" i="1"/>
  <c r="AY68" i="1"/>
  <c r="AW68" i="1"/>
  <c r="AV68" i="1"/>
  <c r="AS68" i="1"/>
  <c r="AP68" i="1"/>
  <c r="AM68" i="1"/>
  <c r="AH68" i="1"/>
  <c r="AE68" i="1"/>
  <c r="AB68" i="1"/>
  <c r="Y68" i="1"/>
  <c r="V68" i="1"/>
  <c r="S68" i="1"/>
  <c r="P68" i="1"/>
  <c r="N68" i="1"/>
  <c r="M68" i="1"/>
  <c r="J68" i="1"/>
  <c r="L68" i="1" s="1"/>
  <c r="I68" i="1" s="1"/>
  <c r="G68" i="1"/>
  <c r="D68" i="1" s="1"/>
  <c r="DM68" i="1" s="1"/>
  <c r="DG67" i="1"/>
  <c r="DF67" i="1"/>
  <c r="DE67" i="1"/>
  <c r="DB67" i="1"/>
  <c r="CY67" i="1"/>
  <c r="CV67" i="1"/>
  <c r="CS67" i="1"/>
  <c r="CP67" i="1"/>
  <c r="CM67" i="1"/>
  <c r="CJ67" i="1"/>
  <c r="CL67" i="1" s="1"/>
  <c r="CG67" i="1"/>
  <c r="CI67" i="1" s="1"/>
  <c r="CD67" i="1"/>
  <c r="CA67" i="1"/>
  <c r="BX67" i="1"/>
  <c r="BU67" i="1"/>
  <c r="BR67" i="1"/>
  <c r="BO67" i="1"/>
  <c r="BP67" i="1" s="1"/>
  <c r="BL67" i="1"/>
  <c r="BI67" i="1"/>
  <c r="BF67" i="1"/>
  <c r="BC67" i="1"/>
  <c r="BB67" i="1"/>
  <c r="AY67" i="1"/>
  <c r="AV67" i="1"/>
  <c r="AW67" i="1" s="1"/>
  <c r="AS67" i="1"/>
  <c r="AP67" i="1"/>
  <c r="AM67" i="1"/>
  <c r="AH67" i="1"/>
  <c r="AE67" i="1"/>
  <c r="AB67" i="1"/>
  <c r="Y67" i="1"/>
  <c r="V67" i="1"/>
  <c r="S67" i="1"/>
  <c r="P67" i="1"/>
  <c r="M67" i="1"/>
  <c r="J67" i="1"/>
  <c r="L67" i="1" s="1"/>
  <c r="G67" i="1"/>
  <c r="DG66" i="1"/>
  <c r="DF66" i="1"/>
  <c r="DE66" i="1"/>
  <c r="DB66" i="1"/>
  <c r="CY66" i="1"/>
  <c r="CV66" i="1"/>
  <c r="CS66" i="1"/>
  <c r="CP66" i="1"/>
  <c r="CM66" i="1"/>
  <c r="CO66" i="1" s="1"/>
  <c r="CO102" i="1" s="1"/>
  <c r="CJ66" i="1"/>
  <c r="CL66" i="1" s="1"/>
  <c r="CG66" i="1"/>
  <c r="CD66" i="1"/>
  <c r="CF66" i="1" s="1"/>
  <c r="CA66" i="1"/>
  <c r="BX66" i="1"/>
  <c r="BU66" i="1"/>
  <c r="BR66" i="1"/>
  <c r="BQ66" i="1"/>
  <c r="BQ102" i="1" s="1"/>
  <c r="BO66" i="1"/>
  <c r="BL66" i="1"/>
  <c r="BI66" i="1"/>
  <c r="BK66" i="1" s="1"/>
  <c r="BF66" i="1"/>
  <c r="BC66" i="1"/>
  <c r="BB66" i="1"/>
  <c r="AY66" i="1"/>
  <c r="AW66" i="1"/>
  <c r="AV66" i="1"/>
  <c r="AS66" i="1"/>
  <c r="AT66" i="1" s="1"/>
  <c r="AP66" i="1"/>
  <c r="AM66" i="1"/>
  <c r="AN66" i="1" s="1"/>
  <c r="AH66" i="1"/>
  <c r="AE66" i="1"/>
  <c r="AB66" i="1"/>
  <c r="Y66" i="1"/>
  <c r="V66" i="1"/>
  <c r="S66" i="1"/>
  <c r="T66" i="1" s="1"/>
  <c r="T102" i="1" s="1"/>
  <c r="P66" i="1"/>
  <c r="Q66" i="1" s="1"/>
  <c r="M66" i="1"/>
  <c r="J66" i="1"/>
  <c r="G66" i="1"/>
  <c r="A66" i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DJ65" i="1"/>
  <c r="DG65" i="1"/>
  <c r="DG102" i="1" s="1"/>
  <c r="DF65" i="1"/>
  <c r="DF102" i="1" s="1"/>
  <c r="DE65" i="1"/>
  <c r="DE102" i="1" s="1"/>
  <c r="DB65" i="1"/>
  <c r="CY65" i="1"/>
  <c r="CV65" i="1"/>
  <c r="CS65" i="1"/>
  <c r="CP65" i="1"/>
  <c r="CM65" i="1"/>
  <c r="CJ65" i="1"/>
  <c r="CG65" i="1"/>
  <c r="CD65" i="1"/>
  <c r="CA65" i="1"/>
  <c r="BX65" i="1"/>
  <c r="BU65" i="1"/>
  <c r="BR65" i="1"/>
  <c r="BO65" i="1"/>
  <c r="BL65" i="1"/>
  <c r="BI65" i="1"/>
  <c r="BF65" i="1"/>
  <c r="BC65" i="1"/>
  <c r="BB65" i="1"/>
  <c r="AY65" i="1"/>
  <c r="AV65" i="1"/>
  <c r="AS65" i="1"/>
  <c r="AT65" i="1" s="1"/>
  <c r="AP65" i="1"/>
  <c r="AM65" i="1"/>
  <c r="AH65" i="1"/>
  <c r="AE65" i="1"/>
  <c r="AB65" i="1"/>
  <c r="Y65" i="1"/>
  <c r="V65" i="1"/>
  <c r="S65" i="1"/>
  <c r="P65" i="1"/>
  <c r="M65" i="1"/>
  <c r="J65" i="1"/>
  <c r="G65" i="1"/>
  <c r="F65" i="1"/>
  <c r="C65" i="1"/>
  <c r="C102" i="1" s="1"/>
  <c r="DG64" i="1"/>
  <c r="DF64" i="1"/>
  <c r="DE64" i="1"/>
  <c r="DD64" i="1"/>
  <c r="DC64" i="1"/>
  <c r="DA64" i="1"/>
  <c r="CZ64" i="1"/>
  <c r="CX64" i="1"/>
  <c r="CW64" i="1"/>
  <c r="CU64" i="1"/>
  <c r="CR64" i="1"/>
  <c r="CO64" i="1"/>
  <c r="CN64" i="1"/>
  <c r="CL64" i="1"/>
  <c r="CK64" i="1"/>
  <c r="CI64" i="1"/>
  <c r="CH64" i="1"/>
  <c r="CF64" i="1"/>
  <c r="CC64" i="1"/>
  <c r="CB64" i="1"/>
  <c r="BZ64" i="1"/>
  <c r="BY64" i="1"/>
  <c r="BW64" i="1"/>
  <c r="BV64" i="1"/>
  <c r="BT64" i="1"/>
  <c r="BQ64" i="1"/>
  <c r="BN64" i="1"/>
  <c r="BM64" i="1"/>
  <c r="BK64" i="1"/>
  <c r="BJ64" i="1"/>
  <c r="BH64" i="1"/>
  <c r="BG64" i="1"/>
  <c r="BE64" i="1"/>
  <c r="BD64" i="1"/>
  <c r="BA64" i="1"/>
  <c r="AX64" i="1"/>
  <c r="AU64" i="1"/>
  <c r="AR64" i="1"/>
  <c r="AQ64" i="1"/>
  <c r="AO64" i="1"/>
  <c r="AL64" i="1"/>
  <c r="AK64" i="1"/>
  <c r="AJ64" i="1"/>
  <c r="AG64" i="1"/>
  <c r="AF64" i="1"/>
  <c r="AD64" i="1"/>
  <c r="AC64" i="1"/>
  <c r="AA64" i="1"/>
  <c r="Z64" i="1"/>
  <c r="X64" i="1"/>
  <c r="W64" i="1"/>
  <c r="U64" i="1"/>
  <c r="T64" i="1"/>
  <c r="R64" i="1"/>
  <c r="O64" i="1"/>
  <c r="N64" i="1"/>
  <c r="L64" i="1"/>
  <c r="K64" i="1"/>
  <c r="I64" i="1"/>
  <c r="C64" i="1"/>
  <c r="DJ63" i="1"/>
  <c r="DG63" i="1"/>
  <c r="DF63" i="1"/>
  <c r="DE63" i="1"/>
  <c r="DB63" i="1"/>
  <c r="CY63" i="1"/>
  <c r="CV63" i="1"/>
  <c r="CS63" i="1"/>
  <c r="CT63" i="1" s="1"/>
  <c r="CT64" i="1" s="1"/>
  <c r="CP63" i="1"/>
  <c r="CQ63" i="1" s="1"/>
  <c r="CQ64" i="1" s="1"/>
  <c r="CM63" i="1"/>
  <c r="CJ63" i="1"/>
  <c r="CG63" i="1"/>
  <c r="CD63" i="1"/>
  <c r="CE63" i="1" s="1"/>
  <c r="CE64" i="1" s="1"/>
  <c r="CA63" i="1"/>
  <c r="BX63" i="1"/>
  <c r="BU63" i="1"/>
  <c r="BR63" i="1"/>
  <c r="BS63" i="1" s="1"/>
  <c r="BS64" i="1" s="1"/>
  <c r="BO63" i="1"/>
  <c r="BP63" i="1" s="1"/>
  <c r="BP64" i="1" s="1"/>
  <c r="BL63" i="1"/>
  <c r="BI63" i="1"/>
  <c r="BF63" i="1"/>
  <c r="BC63" i="1"/>
  <c r="BB63" i="1"/>
  <c r="AY63" i="1"/>
  <c r="AZ63" i="1" s="1"/>
  <c r="AZ64" i="1" s="1"/>
  <c r="AV63" i="1"/>
  <c r="AW63" i="1" s="1"/>
  <c r="AW64" i="1" s="1"/>
  <c r="AS63" i="1"/>
  <c r="AT63" i="1" s="1"/>
  <c r="AT64" i="1" s="1"/>
  <c r="AP63" i="1"/>
  <c r="AM63" i="1"/>
  <c r="AN63" i="1" s="1"/>
  <c r="AN64" i="1" s="1"/>
  <c r="AH63" i="1"/>
  <c r="AI63" i="1" s="1"/>
  <c r="AI64" i="1" s="1"/>
  <c r="AE63" i="1"/>
  <c r="AB63" i="1"/>
  <c r="Y63" i="1"/>
  <c r="V63" i="1"/>
  <c r="S63" i="1"/>
  <c r="P63" i="1"/>
  <c r="Q63" i="1" s="1"/>
  <c r="Q64" i="1" s="1"/>
  <c r="M63" i="1"/>
  <c r="J63" i="1"/>
  <c r="G63" i="1"/>
  <c r="H63" i="1" s="1"/>
  <c r="F63" i="1"/>
  <c r="DO63" i="1" s="1"/>
  <c r="DJ62" i="1"/>
  <c r="DI62" i="1"/>
  <c r="DK62" i="1" s="1"/>
  <c r="DG62" i="1"/>
  <c r="DF62" i="1"/>
  <c r="DE62" i="1"/>
  <c r="DB62" i="1"/>
  <c r="CY62" i="1"/>
  <c r="CV62" i="1"/>
  <c r="CS62" i="1"/>
  <c r="CP62" i="1"/>
  <c r="CM62" i="1"/>
  <c r="CJ62" i="1"/>
  <c r="CG62" i="1"/>
  <c r="CD62" i="1"/>
  <c r="CA62" i="1"/>
  <c r="BX62" i="1"/>
  <c r="BU62" i="1"/>
  <c r="BR62" i="1"/>
  <c r="BO62" i="1"/>
  <c r="BL62" i="1"/>
  <c r="BI62" i="1"/>
  <c r="BF62" i="1"/>
  <c r="BC62" i="1"/>
  <c r="BB62" i="1"/>
  <c r="AY62" i="1"/>
  <c r="AV62" i="1"/>
  <c r="AS62" i="1"/>
  <c r="AP62" i="1"/>
  <c r="AM62" i="1"/>
  <c r="AH62" i="1"/>
  <c r="AE62" i="1"/>
  <c r="AB62" i="1"/>
  <c r="Y62" i="1"/>
  <c r="V62" i="1"/>
  <c r="S62" i="1"/>
  <c r="P62" i="1"/>
  <c r="M62" i="1"/>
  <c r="J62" i="1"/>
  <c r="G62" i="1"/>
  <c r="F62" i="1"/>
  <c r="DO62" i="1" s="1"/>
  <c r="E62" i="1"/>
  <c r="DN62" i="1" s="1"/>
  <c r="DO61" i="1"/>
  <c r="DJ61" i="1"/>
  <c r="DI61" i="1"/>
  <c r="DK61" i="1" s="1"/>
  <c r="DG61" i="1"/>
  <c r="DF61" i="1"/>
  <c r="DE61" i="1"/>
  <c r="DB61" i="1"/>
  <c r="CY61" i="1"/>
  <c r="CV61" i="1"/>
  <c r="CS61" i="1"/>
  <c r="CP61" i="1"/>
  <c r="CM61" i="1"/>
  <c r="CJ61" i="1"/>
  <c r="CG61" i="1"/>
  <c r="CD61" i="1"/>
  <c r="CA61" i="1"/>
  <c r="BX61" i="1"/>
  <c r="BU61" i="1"/>
  <c r="BR61" i="1"/>
  <c r="BO61" i="1"/>
  <c r="BL61" i="1"/>
  <c r="BI61" i="1"/>
  <c r="BF61" i="1"/>
  <c r="BC61" i="1"/>
  <c r="BB61" i="1"/>
  <c r="AY61" i="1"/>
  <c r="AV61" i="1"/>
  <c r="AS61" i="1"/>
  <c r="AP61" i="1"/>
  <c r="AM61" i="1"/>
  <c r="AH61" i="1"/>
  <c r="AE61" i="1"/>
  <c r="AB61" i="1"/>
  <c r="Y61" i="1"/>
  <c r="V61" i="1"/>
  <c r="S61" i="1"/>
  <c r="P61" i="1"/>
  <c r="M61" i="1"/>
  <c r="J61" i="1"/>
  <c r="G61" i="1"/>
  <c r="D61" i="1" s="1"/>
  <c r="F61" i="1"/>
  <c r="E61" i="1"/>
  <c r="DN61" i="1" s="1"/>
  <c r="DJ60" i="1"/>
  <c r="DI60" i="1"/>
  <c r="DK60" i="1" s="1"/>
  <c r="DG60" i="1"/>
  <c r="DF60" i="1"/>
  <c r="DE60" i="1"/>
  <c r="DB60" i="1"/>
  <c r="CY60" i="1"/>
  <c r="CV60" i="1"/>
  <c r="CS60" i="1"/>
  <c r="CP60" i="1"/>
  <c r="CM60" i="1"/>
  <c r="CJ60" i="1"/>
  <c r="CG60" i="1"/>
  <c r="CD60" i="1"/>
  <c r="CA60" i="1"/>
  <c r="BX60" i="1"/>
  <c r="BU60" i="1"/>
  <c r="BR60" i="1"/>
  <c r="BO60" i="1"/>
  <c r="BL60" i="1"/>
  <c r="BI60" i="1"/>
  <c r="BF60" i="1"/>
  <c r="BC60" i="1"/>
  <c r="BB60" i="1"/>
  <c r="AY60" i="1"/>
  <c r="AV60" i="1"/>
  <c r="AS60" i="1"/>
  <c r="AP60" i="1"/>
  <c r="AM60" i="1"/>
  <c r="AH60" i="1"/>
  <c r="AE60" i="1"/>
  <c r="AB60" i="1"/>
  <c r="Y60" i="1"/>
  <c r="V60" i="1"/>
  <c r="S60" i="1"/>
  <c r="P60" i="1"/>
  <c r="M60" i="1"/>
  <c r="J60" i="1"/>
  <c r="G60" i="1"/>
  <c r="F60" i="1"/>
  <c r="DO60" i="1" s="1"/>
  <c r="E60" i="1"/>
  <c r="DN60" i="1" s="1"/>
  <c r="DJ59" i="1"/>
  <c r="DI59" i="1"/>
  <c r="DG59" i="1"/>
  <c r="DF59" i="1"/>
  <c r="DE59" i="1"/>
  <c r="DB59" i="1"/>
  <c r="CY59" i="1"/>
  <c r="CV59" i="1"/>
  <c r="CS59" i="1"/>
  <c r="CP59" i="1"/>
  <c r="CM59" i="1"/>
  <c r="CJ59" i="1"/>
  <c r="CG59" i="1"/>
  <c r="CD59" i="1"/>
  <c r="CA59" i="1"/>
  <c r="BX59" i="1"/>
  <c r="BU59" i="1"/>
  <c r="BR59" i="1"/>
  <c r="BO59" i="1"/>
  <c r="BL59" i="1"/>
  <c r="BI59" i="1"/>
  <c r="BF59" i="1"/>
  <c r="BC59" i="1"/>
  <c r="BB59" i="1"/>
  <c r="AY59" i="1"/>
  <c r="AV59" i="1"/>
  <c r="AS59" i="1"/>
  <c r="AP59" i="1"/>
  <c r="AM59" i="1"/>
  <c r="AH59" i="1"/>
  <c r="AE59" i="1"/>
  <c r="AB59" i="1"/>
  <c r="Y59" i="1"/>
  <c r="V59" i="1"/>
  <c r="S59" i="1"/>
  <c r="P59" i="1"/>
  <c r="M59" i="1"/>
  <c r="J59" i="1"/>
  <c r="G59" i="1"/>
  <c r="F59" i="1"/>
  <c r="DO59" i="1" s="1"/>
  <c r="E59" i="1"/>
  <c r="DG58" i="1"/>
  <c r="DF58" i="1"/>
  <c r="DE58" i="1"/>
  <c r="DD58" i="1"/>
  <c r="DC58" i="1"/>
  <c r="CZ58" i="1"/>
  <c r="CX58" i="1"/>
  <c r="CW58" i="1"/>
  <c r="CU58" i="1"/>
  <c r="CT58" i="1"/>
  <c r="CR58" i="1"/>
  <c r="CQ58" i="1"/>
  <c r="CO58" i="1"/>
  <c r="CN58" i="1"/>
  <c r="CL58" i="1"/>
  <c r="CK58" i="1"/>
  <c r="CI58" i="1"/>
  <c r="CH58" i="1"/>
  <c r="CF58" i="1"/>
  <c r="CE58" i="1"/>
  <c r="CC58" i="1"/>
  <c r="CB58" i="1"/>
  <c r="BZ58" i="1"/>
  <c r="BY58" i="1"/>
  <c r="BW58" i="1"/>
  <c r="BV58" i="1"/>
  <c r="BT58" i="1"/>
  <c r="BS58" i="1"/>
  <c r="BQ58" i="1"/>
  <c r="BP58" i="1"/>
  <c r="BN58" i="1"/>
  <c r="BM58" i="1"/>
  <c r="BK58" i="1"/>
  <c r="BJ58" i="1"/>
  <c r="BH58" i="1"/>
  <c r="BG58" i="1"/>
  <c r="BE58" i="1"/>
  <c r="BD58" i="1"/>
  <c r="BA58" i="1"/>
  <c r="AZ58" i="1"/>
  <c r="AX58" i="1"/>
  <c r="AW58" i="1"/>
  <c r="AT58" i="1"/>
  <c r="AR58" i="1"/>
  <c r="AQ58" i="1"/>
  <c r="AO58" i="1"/>
  <c r="AN58" i="1"/>
  <c r="AM58" i="1"/>
  <c r="AL58" i="1"/>
  <c r="AK58" i="1"/>
  <c r="AJ58" i="1"/>
  <c r="AI58" i="1"/>
  <c r="AG58" i="1"/>
  <c r="AF58" i="1"/>
  <c r="AD58" i="1"/>
  <c r="AC58" i="1"/>
  <c r="AA58" i="1"/>
  <c r="Z58" i="1"/>
  <c r="X58" i="1"/>
  <c r="W58" i="1"/>
  <c r="U58" i="1"/>
  <c r="T58" i="1"/>
  <c r="R58" i="1"/>
  <c r="Q58" i="1"/>
  <c r="O58" i="1"/>
  <c r="N58" i="1"/>
  <c r="L58" i="1"/>
  <c r="K58" i="1"/>
  <c r="I58" i="1"/>
  <c r="H58" i="1"/>
  <c r="C58" i="1"/>
  <c r="DI57" i="1"/>
  <c r="DI58" i="1" s="1"/>
  <c r="DG57" i="1"/>
  <c r="DF57" i="1"/>
  <c r="DE57" i="1"/>
  <c r="DB57" i="1"/>
  <c r="DB58" i="1" s="1"/>
  <c r="CY57" i="1"/>
  <c r="CV57" i="1"/>
  <c r="CV58" i="1" s="1"/>
  <c r="CS57" i="1"/>
  <c r="CS58" i="1" s="1"/>
  <c r="CP57" i="1"/>
  <c r="CP58" i="1" s="1"/>
  <c r="CM57" i="1"/>
  <c r="CM58" i="1" s="1"/>
  <c r="CJ57" i="1"/>
  <c r="CJ58" i="1" s="1"/>
  <c r="CG57" i="1"/>
  <c r="CG58" i="1" s="1"/>
  <c r="CD57" i="1"/>
  <c r="CD58" i="1" s="1"/>
  <c r="CA57" i="1"/>
  <c r="CA58" i="1" s="1"/>
  <c r="BX57" i="1"/>
  <c r="BX58" i="1" s="1"/>
  <c r="BU57" i="1"/>
  <c r="BU58" i="1" s="1"/>
  <c r="BR57" i="1"/>
  <c r="BR58" i="1" s="1"/>
  <c r="BO57" i="1"/>
  <c r="BO58" i="1" s="1"/>
  <c r="BL57" i="1"/>
  <c r="BL58" i="1" s="1"/>
  <c r="BI57" i="1"/>
  <c r="BI58" i="1" s="1"/>
  <c r="BF57" i="1"/>
  <c r="BF58" i="1" s="1"/>
  <c r="BC57" i="1"/>
  <c r="BC58" i="1" s="1"/>
  <c r="BB57" i="1"/>
  <c r="AY57" i="1"/>
  <c r="AY58" i="1" s="1"/>
  <c r="AV57" i="1"/>
  <c r="AV58" i="1" s="1"/>
  <c r="AS57" i="1"/>
  <c r="AS58" i="1" s="1"/>
  <c r="AP57" i="1"/>
  <c r="AP58" i="1" s="1"/>
  <c r="AM57" i="1"/>
  <c r="AH57" i="1"/>
  <c r="AH58" i="1" s="1"/>
  <c r="AE57" i="1"/>
  <c r="AE58" i="1" s="1"/>
  <c r="AB57" i="1"/>
  <c r="AB58" i="1" s="1"/>
  <c r="Y57" i="1"/>
  <c r="Y58" i="1" s="1"/>
  <c r="V57" i="1"/>
  <c r="S57" i="1"/>
  <c r="S58" i="1" s="1"/>
  <c r="P57" i="1"/>
  <c r="P58" i="1" s="1"/>
  <c r="M57" i="1"/>
  <c r="M58" i="1" s="1"/>
  <c r="J57" i="1"/>
  <c r="J58" i="1" s="1"/>
  <c r="G57" i="1"/>
  <c r="G58" i="1" s="1"/>
  <c r="E57" i="1"/>
  <c r="DN57" i="1" s="1"/>
  <c r="DN58" i="1" s="1"/>
  <c r="DH55" i="1"/>
  <c r="DD55" i="1"/>
  <c r="DC55" i="1"/>
  <c r="CU55" i="1"/>
  <c r="CR55" i="1"/>
  <c r="CO55" i="1"/>
  <c r="CN55" i="1"/>
  <c r="CC55" i="1"/>
  <c r="BZ55" i="1"/>
  <c r="BW55" i="1"/>
  <c r="BV55" i="1"/>
  <c r="BT55" i="1"/>
  <c r="BQ55" i="1"/>
  <c r="BJ55" i="1"/>
  <c r="AR55" i="1"/>
  <c r="AQ55" i="1"/>
  <c r="AO55" i="1"/>
  <c r="AK55" i="1"/>
  <c r="AG55" i="1"/>
  <c r="AF55" i="1"/>
  <c r="AD55" i="1"/>
  <c r="AC55" i="1"/>
  <c r="AA55" i="1"/>
  <c r="U55" i="1"/>
  <c r="O55" i="1"/>
  <c r="L55" i="1"/>
  <c r="K55" i="1"/>
  <c r="C55" i="1"/>
  <c r="DJ54" i="1"/>
  <c r="DG54" i="1"/>
  <c r="DF54" i="1"/>
  <c r="DE54" i="1"/>
  <c r="DB54" i="1"/>
  <c r="CY54" i="1"/>
  <c r="CV54" i="1"/>
  <c r="CS54" i="1"/>
  <c r="CP54" i="1"/>
  <c r="CM54" i="1"/>
  <c r="CJ54" i="1"/>
  <c r="CG54" i="1"/>
  <c r="CH54" i="1" s="1"/>
  <c r="CD54" i="1"/>
  <c r="CA54" i="1"/>
  <c r="BX54" i="1"/>
  <c r="BU54" i="1"/>
  <c r="BR54" i="1"/>
  <c r="BS54" i="1" s="1"/>
  <c r="BO54" i="1"/>
  <c r="BP54" i="1" s="1"/>
  <c r="BL54" i="1"/>
  <c r="BI54" i="1"/>
  <c r="BF54" i="1"/>
  <c r="BG54" i="1" s="1"/>
  <c r="BC54" i="1"/>
  <c r="BD54" i="1" s="1"/>
  <c r="BB54" i="1"/>
  <c r="AY54" i="1"/>
  <c r="AZ54" i="1" s="1"/>
  <c r="AV54" i="1"/>
  <c r="AS54" i="1"/>
  <c r="AP54" i="1"/>
  <c r="AN54" i="1"/>
  <c r="AM54" i="1"/>
  <c r="AH54" i="1"/>
  <c r="AI54" i="1" s="1"/>
  <c r="AE54" i="1"/>
  <c r="AB54" i="1"/>
  <c r="Y54" i="1"/>
  <c r="V54" i="1"/>
  <c r="S54" i="1"/>
  <c r="P54" i="1"/>
  <c r="M54" i="1"/>
  <c r="J54" i="1"/>
  <c r="G54" i="1"/>
  <c r="F54" i="1"/>
  <c r="DO54" i="1" s="1"/>
  <c r="DJ53" i="1"/>
  <c r="DG53" i="1"/>
  <c r="DF53" i="1"/>
  <c r="DE53" i="1"/>
  <c r="DB53" i="1"/>
  <c r="CY53" i="1"/>
  <c r="CV53" i="1"/>
  <c r="CS53" i="1"/>
  <c r="CP53" i="1"/>
  <c r="CM53" i="1"/>
  <c r="CJ53" i="1"/>
  <c r="CG53" i="1"/>
  <c r="CH53" i="1" s="1"/>
  <c r="CD53" i="1"/>
  <c r="CA53" i="1"/>
  <c r="BX53" i="1"/>
  <c r="BU53" i="1"/>
  <c r="BS53" i="1"/>
  <c r="BR53" i="1"/>
  <c r="BO53" i="1"/>
  <c r="BP53" i="1" s="1"/>
  <c r="BL53" i="1"/>
  <c r="BI53" i="1"/>
  <c r="BF53" i="1"/>
  <c r="BG53" i="1" s="1"/>
  <c r="BC53" i="1"/>
  <c r="BD53" i="1" s="1"/>
  <c r="BB53" i="1"/>
  <c r="AY53" i="1"/>
  <c r="AZ53" i="1" s="1"/>
  <c r="AV53" i="1"/>
  <c r="AS53" i="1"/>
  <c r="AP53" i="1"/>
  <c r="AM53" i="1"/>
  <c r="AN53" i="1" s="1"/>
  <c r="AH53" i="1"/>
  <c r="AI53" i="1" s="1"/>
  <c r="AE53" i="1"/>
  <c r="AB53" i="1"/>
  <c r="Y53" i="1"/>
  <c r="V53" i="1"/>
  <c r="S53" i="1"/>
  <c r="P53" i="1"/>
  <c r="M53" i="1"/>
  <c r="J53" i="1"/>
  <c r="G53" i="1"/>
  <c r="F53" i="1"/>
  <c r="DO53" i="1" s="1"/>
  <c r="DG52" i="1"/>
  <c r="DF52" i="1"/>
  <c r="DE52" i="1"/>
  <c r="DB52" i="1"/>
  <c r="CY52" i="1"/>
  <c r="CV52" i="1"/>
  <c r="CX52" i="1" s="1"/>
  <c r="CS52" i="1"/>
  <c r="CP52" i="1"/>
  <c r="CM52" i="1"/>
  <c r="CJ52" i="1"/>
  <c r="CG52" i="1"/>
  <c r="CH52" i="1" s="1"/>
  <c r="CD52" i="1"/>
  <c r="CA52" i="1"/>
  <c r="BX52" i="1"/>
  <c r="BU52" i="1"/>
  <c r="BR52" i="1"/>
  <c r="BS52" i="1" s="1"/>
  <c r="BO52" i="1"/>
  <c r="BP52" i="1" s="1"/>
  <c r="BL52" i="1"/>
  <c r="BI52" i="1"/>
  <c r="BF52" i="1"/>
  <c r="BG52" i="1" s="1"/>
  <c r="BC52" i="1"/>
  <c r="BD52" i="1" s="1"/>
  <c r="BB52" i="1"/>
  <c r="AY52" i="1"/>
  <c r="AZ52" i="1" s="1"/>
  <c r="AV52" i="1"/>
  <c r="AS52" i="1"/>
  <c r="AP52" i="1"/>
  <c r="AM52" i="1"/>
  <c r="AN52" i="1" s="1"/>
  <c r="AL52" i="1"/>
  <c r="AL55" i="1" s="1"/>
  <c r="AJ52" i="1"/>
  <c r="AH52" i="1"/>
  <c r="AE52" i="1"/>
  <c r="AB52" i="1"/>
  <c r="Y52" i="1"/>
  <c r="V52" i="1"/>
  <c r="X52" i="1" s="1"/>
  <c r="S52" i="1"/>
  <c r="P52" i="1"/>
  <c r="M52" i="1"/>
  <c r="J52" i="1"/>
  <c r="G52" i="1"/>
  <c r="DJ51" i="1"/>
  <c r="DG51" i="1"/>
  <c r="DF51" i="1"/>
  <c r="DE51" i="1"/>
  <c r="DB51" i="1"/>
  <c r="CY51" i="1"/>
  <c r="CV51" i="1"/>
  <c r="CS51" i="1"/>
  <c r="CP51" i="1"/>
  <c r="CM51" i="1"/>
  <c r="CJ51" i="1"/>
  <c r="CG51" i="1"/>
  <c r="CH51" i="1" s="1"/>
  <c r="CD51" i="1"/>
  <c r="CA51" i="1"/>
  <c r="BX51" i="1"/>
  <c r="BU51" i="1"/>
  <c r="BR51" i="1"/>
  <c r="BS51" i="1" s="1"/>
  <c r="BP51" i="1"/>
  <c r="BO51" i="1"/>
  <c r="BL51" i="1"/>
  <c r="BI51" i="1"/>
  <c r="BG51" i="1"/>
  <c r="BF51" i="1"/>
  <c r="BC51" i="1"/>
  <c r="BD51" i="1" s="1"/>
  <c r="BB51" i="1"/>
  <c r="AZ51" i="1"/>
  <c r="AY51" i="1"/>
  <c r="AV51" i="1"/>
  <c r="AS51" i="1"/>
  <c r="AP51" i="1"/>
  <c r="AM51" i="1"/>
  <c r="AN51" i="1" s="1"/>
  <c r="AH51" i="1"/>
  <c r="AI51" i="1" s="1"/>
  <c r="AE51" i="1"/>
  <c r="AB51" i="1"/>
  <c r="Y51" i="1"/>
  <c r="V51" i="1"/>
  <c r="W51" i="1" s="1"/>
  <c r="S51" i="1"/>
  <c r="P51" i="1"/>
  <c r="M51" i="1"/>
  <c r="J51" i="1"/>
  <c r="G51" i="1"/>
  <c r="F51" i="1"/>
  <c r="DO51" i="1" s="1"/>
  <c r="DJ50" i="1"/>
  <c r="DG50" i="1"/>
  <c r="DF50" i="1"/>
  <c r="DE50" i="1"/>
  <c r="DB50" i="1"/>
  <c r="CY50" i="1"/>
  <c r="CV50" i="1"/>
  <c r="CS50" i="1"/>
  <c r="CT50" i="1" s="1"/>
  <c r="CP50" i="1"/>
  <c r="CQ50" i="1" s="1"/>
  <c r="CM50" i="1"/>
  <c r="CJ50" i="1"/>
  <c r="CG50" i="1"/>
  <c r="CH50" i="1" s="1"/>
  <c r="CD50" i="1"/>
  <c r="CE50" i="1" s="1"/>
  <c r="CA50" i="1"/>
  <c r="BX50" i="1"/>
  <c r="BU50" i="1"/>
  <c r="BR50" i="1"/>
  <c r="BS50" i="1" s="1"/>
  <c r="BO50" i="1"/>
  <c r="BP50" i="1" s="1"/>
  <c r="BL50" i="1"/>
  <c r="BI50" i="1"/>
  <c r="BF50" i="1"/>
  <c r="BG50" i="1" s="1"/>
  <c r="BC50" i="1"/>
  <c r="BD50" i="1" s="1"/>
  <c r="BB50" i="1"/>
  <c r="AY50" i="1"/>
  <c r="AZ50" i="1" s="1"/>
  <c r="AV50" i="1"/>
  <c r="AW50" i="1" s="1"/>
  <c r="AS50" i="1"/>
  <c r="AT50" i="1" s="1"/>
  <c r="AP50" i="1"/>
  <c r="AM50" i="1"/>
  <c r="AN50" i="1" s="1"/>
  <c r="AH50" i="1"/>
  <c r="AI50" i="1" s="1"/>
  <c r="AE50" i="1"/>
  <c r="AB50" i="1"/>
  <c r="Y50" i="1"/>
  <c r="V50" i="1"/>
  <c r="W50" i="1" s="1"/>
  <c r="S50" i="1"/>
  <c r="P50" i="1"/>
  <c r="Q50" i="1" s="1"/>
  <c r="M50" i="1"/>
  <c r="J50" i="1"/>
  <c r="G50" i="1"/>
  <c r="F50" i="1"/>
  <c r="DO50" i="1" s="1"/>
  <c r="DG49" i="1"/>
  <c r="DF49" i="1"/>
  <c r="DE49" i="1"/>
  <c r="DB49" i="1"/>
  <c r="DA49" i="1"/>
  <c r="CY49" i="1"/>
  <c r="CV49" i="1"/>
  <c r="CW49" i="1" s="1"/>
  <c r="CS49" i="1"/>
  <c r="CT49" i="1" s="1"/>
  <c r="CP49" i="1"/>
  <c r="CQ49" i="1" s="1"/>
  <c r="CM49" i="1"/>
  <c r="CJ49" i="1"/>
  <c r="CK49" i="1" s="1"/>
  <c r="CG49" i="1"/>
  <c r="CH49" i="1" s="1"/>
  <c r="CD49" i="1"/>
  <c r="CE49" i="1" s="1"/>
  <c r="CA49" i="1"/>
  <c r="BX49" i="1"/>
  <c r="BU49" i="1"/>
  <c r="BR49" i="1"/>
  <c r="BS49" i="1" s="1"/>
  <c r="BO49" i="1"/>
  <c r="BP49" i="1" s="1"/>
  <c r="BL49" i="1"/>
  <c r="BM49" i="1" s="1"/>
  <c r="BI49" i="1"/>
  <c r="BF49" i="1"/>
  <c r="BG49" i="1" s="1"/>
  <c r="BC49" i="1"/>
  <c r="BE49" i="1" s="1"/>
  <c r="BB49" i="1"/>
  <c r="AY49" i="1"/>
  <c r="AZ49" i="1" s="1"/>
  <c r="AV49" i="1"/>
  <c r="AW49" i="1" s="1"/>
  <c r="AS49" i="1"/>
  <c r="AT49" i="1" s="1"/>
  <c r="AP49" i="1"/>
  <c r="AM49" i="1"/>
  <c r="AN49" i="1" s="1"/>
  <c r="AH49" i="1"/>
  <c r="AI49" i="1" s="1"/>
  <c r="AE49" i="1"/>
  <c r="AB49" i="1"/>
  <c r="Y49" i="1"/>
  <c r="W49" i="1"/>
  <c r="V49" i="1"/>
  <c r="S49" i="1"/>
  <c r="T49" i="1" s="1"/>
  <c r="P49" i="1"/>
  <c r="Q49" i="1" s="1"/>
  <c r="M49" i="1"/>
  <c r="J49" i="1"/>
  <c r="G49" i="1"/>
  <c r="DJ48" i="1"/>
  <c r="DG48" i="1"/>
  <c r="DF48" i="1"/>
  <c r="DE48" i="1"/>
  <c r="DB48" i="1"/>
  <c r="CY48" i="1"/>
  <c r="CV48" i="1"/>
  <c r="CS48" i="1"/>
  <c r="CT48" i="1" s="1"/>
  <c r="CP48" i="1"/>
  <c r="CQ48" i="1" s="1"/>
  <c r="CM48" i="1"/>
  <c r="CJ48" i="1"/>
  <c r="CK48" i="1" s="1"/>
  <c r="CG48" i="1"/>
  <c r="CH48" i="1" s="1"/>
  <c r="CD48" i="1"/>
  <c r="CE48" i="1" s="1"/>
  <c r="CA48" i="1"/>
  <c r="CB48" i="1" s="1"/>
  <c r="BX48" i="1"/>
  <c r="BY48" i="1" s="1"/>
  <c r="BU48" i="1"/>
  <c r="BR48" i="1"/>
  <c r="BS48" i="1" s="1"/>
  <c r="BO48" i="1"/>
  <c r="BP48" i="1" s="1"/>
  <c r="BL48" i="1"/>
  <c r="BM48" i="1" s="1"/>
  <c r="BI48" i="1"/>
  <c r="BF48" i="1"/>
  <c r="BG48" i="1" s="1"/>
  <c r="BC48" i="1"/>
  <c r="BD48" i="1" s="1"/>
  <c r="BB48" i="1"/>
  <c r="AY48" i="1"/>
  <c r="AZ48" i="1" s="1"/>
  <c r="AV48" i="1"/>
  <c r="AW48" i="1" s="1"/>
  <c r="AS48" i="1"/>
  <c r="AT48" i="1" s="1"/>
  <c r="AP48" i="1"/>
  <c r="AM48" i="1"/>
  <c r="AN48" i="1" s="1"/>
  <c r="AH48" i="1"/>
  <c r="AI48" i="1" s="1"/>
  <c r="AE48" i="1"/>
  <c r="AB48" i="1"/>
  <c r="Y48" i="1"/>
  <c r="V48" i="1"/>
  <c r="W48" i="1" s="1"/>
  <c r="S48" i="1"/>
  <c r="P48" i="1"/>
  <c r="Q48" i="1" s="1"/>
  <c r="M48" i="1"/>
  <c r="J48" i="1"/>
  <c r="G48" i="1"/>
  <c r="H48" i="1" s="1"/>
  <c r="F48" i="1"/>
  <c r="DO48" i="1" s="1"/>
  <c r="DG47" i="1"/>
  <c r="DF47" i="1"/>
  <c r="DE47" i="1"/>
  <c r="DB47" i="1"/>
  <c r="CY47" i="1"/>
  <c r="CV47" i="1"/>
  <c r="CS47" i="1"/>
  <c r="CT47" i="1" s="1"/>
  <c r="CP47" i="1"/>
  <c r="CQ47" i="1" s="1"/>
  <c r="CM47" i="1"/>
  <c r="CJ47" i="1"/>
  <c r="CG47" i="1"/>
  <c r="CH47" i="1" s="1"/>
  <c r="CD47" i="1"/>
  <c r="CE47" i="1" s="1"/>
  <c r="CA47" i="1"/>
  <c r="BX47" i="1"/>
  <c r="BU47" i="1"/>
  <c r="BR47" i="1"/>
  <c r="BS47" i="1" s="1"/>
  <c r="BO47" i="1"/>
  <c r="BP47" i="1" s="1"/>
  <c r="BL47" i="1"/>
  <c r="BI47" i="1"/>
  <c r="BF47" i="1"/>
  <c r="BG47" i="1" s="1"/>
  <c r="BC47" i="1"/>
  <c r="BD47" i="1" s="1"/>
  <c r="BB47" i="1"/>
  <c r="AY47" i="1"/>
  <c r="AZ47" i="1" s="1"/>
  <c r="AV47" i="1"/>
  <c r="AX47" i="1" s="1"/>
  <c r="AX55" i="1" s="1"/>
  <c r="AS47" i="1"/>
  <c r="AU47" i="1" s="1"/>
  <c r="AP47" i="1"/>
  <c r="AM47" i="1"/>
  <c r="AN47" i="1" s="1"/>
  <c r="AH47" i="1"/>
  <c r="AI47" i="1" s="1"/>
  <c r="AE47" i="1"/>
  <c r="AB47" i="1"/>
  <c r="Y47" i="1"/>
  <c r="V47" i="1"/>
  <c r="W47" i="1" s="1"/>
  <c r="S47" i="1"/>
  <c r="P47" i="1"/>
  <c r="Q47" i="1" s="1"/>
  <c r="M47" i="1"/>
  <c r="J47" i="1"/>
  <c r="G47" i="1"/>
  <c r="DG46" i="1"/>
  <c r="DF46" i="1"/>
  <c r="DE46" i="1"/>
  <c r="DB46" i="1"/>
  <c r="CY46" i="1"/>
  <c r="DA46" i="1" s="1"/>
  <c r="CV46" i="1"/>
  <c r="CX46" i="1" s="1"/>
  <c r="CS46" i="1"/>
  <c r="CT46" i="1" s="1"/>
  <c r="CQ46" i="1"/>
  <c r="CP46" i="1"/>
  <c r="CM46" i="1"/>
  <c r="CJ46" i="1"/>
  <c r="CL46" i="1" s="1"/>
  <c r="CG46" i="1"/>
  <c r="CI46" i="1" s="1"/>
  <c r="CI55" i="1" s="1"/>
  <c r="CD46" i="1"/>
  <c r="CF46" i="1" s="1"/>
  <c r="CA46" i="1"/>
  <c r="BX46" i="1"/>
  <c r="BU46" i="1"/>
  <c r="BR46" i="1"/>
  <c r="BS46" i="1" s="1"/>
  <c r="BO46" i="1"/>
  <c r="BP46" i="1" s="1"/>
  <c r="BL46" i="1"/>
  <c r="BN46" i="1" s="1"/>
  <c r="BN55" i="1" s="1"/>
  <c r="BI46" i="1"/>
  <c r="BK46" i="1" s="1"/>
  <c r="BK55" i="1" s="1"/>
  <c r="BH46" i="1"/>
  <c r="BH55" i="1" s="1"/>
  <c r="BF46" i="1"/>
  <c r="BC46" i="1"/>
  <c r="BE46" i="1" s="1"/>
  <c r="BB46" i="1"/>
  <c r="AY46" i="1"/>
  <c r="BA46" i="1" s="1"/>
  <c r="BA55" i="1" s="1"/>
  <c r="AV46" i="1"/>
  <c r="AW46" i="1" s="1"/>
  <c r="AS46" i="1"/>
  <c r="AT46" i="1" s="1"/>
  <c r="AP46" i="1"/>
  <c r="AN46" i="1"/>
  <c r="AM46" i="1"/>
  <c r="AH46" i="1"/>
  <c r="AJ46" i="1" s="1"/>
  <c r="AE46" i="1"/>
  <c r="AB46" i="1"/>
  <c r="Y46" i="1"/>
  <c r="X46" i="1"/>
  <c r="V46" i="1"/>
  <c r="S46" i="1"/>
  <c r="P46" i="1"/>
  <c r="R46" i="1" s="1"/>
  <c r="R55" i="1" s="1"/>
  <c r="M46" i="1"/>
  <c r="J46" i="1"/>
  <c r="G46" i="1"/>
  <c r="DG45" i="1"/>
  <c r="DF45" i="1"/>
  <c r="DE45" i="1"/>
  <c r="DB45" i="1"/>
  <c r="CY45" i="1"/>
  <c r="CV45" i="1"/>
  <c r="CX45" i="1" s="1"/>
  <c r="CS45" i="1"/>
  <c r="CT45" i="1" s="1"/>
  <c r="CP45" i="1"/>
  <c r="CQ45" i="1" s="1"/>
  <c r="CM45" i="1"/>
  <c r="CJ45" i="1"/>
  <c r="CG45" i="1"/>
  <c r="CD45" i="1"/>
  <c r="CE45" i="1" s="1"/>
  <c r="CA45" i="1"/>
  <c r="BX45" i="1"/>
  <c r="BU45" i="1"/>
  <c r="BS45" i="1"/>
  <c r="BR45" i="1"/>
  <c r="BO45" i="1"/>
  <c r="BP45" i="1" s="1"/>
  <c r="BL45" i="1"/>
  <c r="BM45" i="1" s="1"/>
  <c r="BI45" i="1"/>
  <c r="BF45" i="1"/>
  <c r="BG45" i="1" s="1"/>
  <c r="BC45" i="1"/>
  <c r="BE45" i="1" s="1"/>
  <c r="BB45" i="1"/>
  <c r="AZ45" i="1"/>
  <c r="AY45" i="1"/>
  <c r="AV45" i="1"/>
  <c r="AW45" i="1" s="1"/>
  <c r="AS45" i="1"/>
  <c r="AT45" i="1" s="1"/>
  <c r="AP45" i="1"/>
  <c r="AM45" i="1"/>
  <c r="AN45" i="1" s="1"/>
  <c r="AH45" i="1"/>
  <c r="AI45" i="1" s="1"/>
  <c r="AE45" i="1"/>
  <c r="AB45" i="1"/>
  <c r="Y45" i="1"/>
  <c r="V45" i="1"/>
  <c r="W45" i="1" s="1"/>
  <c r="S45" i="1"/>
  <c r="T45" i="1" s="1"/>
  <c r="P45" i="1"/>
  <c r="Q45" i="1" s="1"/>
  <c r="M45" i="1"/>
  <c r="J45" i="1"/>
  <c r="G45" i="1"/>
  <c r="DJ44" i="1"/>
  <c r="DG44" i="1"/>
  <c r="DF44" i="1"/>
  <c r="DE44" i="1"/>
  <c r="DB44" i="1"/>
  <c r="CY44" i="1"/>
  <c r="CV44" i="1"/>
  <c r="CS44" i="1"/>
  <c r="CT44" i="1" s="1"/>
  <c r="CP44" i="1"/>
  <c r="CQ44" i="1" s="1"/>
  <c r="CM44" i="1"/>
  <c r="CJ44" i="1"/>
  <c r="CG44" i="1"/>
  <c r="CD44" i="1"/>
  <c r="CE44" i="1" s="1"/>
  <c r="CA44" i="1"/>
  <c r="BX44" i="1"/>
  <c r="BU44" i="1"/>
  <c r="BR44" i="1"/>
  <c r="BS44" i="1" s="1"/>
  <c r="BO44" i="1"/>
  <c r="BP44" i="1" s="1"/>
  <c r="BL44" i="1"/>
  <c r="BI44" i="1"/>
  <c r="BF44" i="1"/>
  <c r="BG44" i="1" s="1"/>
  <c r="BC44" i="1"/>
  <c r="BD44" i="1" s="1"/>
  <c r="BB44" i="1"/>
  <c r="AY44" i="1"/>
  <c r="AZ44" i="1" s="1"/>
  <c r="AW44" i="1"/>
  <c r="AV44" i="1"/>
  <c r="AS44" i="1"/>
  <c r="AT44" i="1" s="1"/>
  <c r="AP44" i="1"/>
  <c r="AN44" i="1"/>
  <c r="AM44" i="1"/>
  <c r="AH44" i="1"/>
  <c r="AI44" i="1" s="1"/>
  <c r="AE44" i="1"/>
  <c r="AB44" i="1"/>
  <c r="Y44" i="1"/>
  <c r="W44" i="1"/>
  <c r="V44" i="1"/>
  <c r="S44" i="1"/>
  <c r="P44" i="1"/>
  <c r="Q44" i="1" s="1"/>
  <c r="M44" i="1"/>
  <c r="J44" i="1"/>
  <c r="G44" i="1"/>
  <c r="F44" i="1"/>
  <c r="DO44" i="1" s="1"/>
  <c r="DJ43" i="1"/>
  <c r="DG43" i="1"/>
  <c r="DF43" i="1"/>
  <c r="DE43" i="1"/>
  <c r="DB43" i="1"/>
  <c r="CY43" i="1"/>
  <c r="CV43" i="1"/>
  <c r="CS43" i="1"/>
  <c r="CT43" i="1" s="1"/>
  <c r="CQ43" i="1"/>
  <c r="CP43" i="1"/>
  <c r="CM43" i="1"/>
  <c r="CJ43" i="1"/>
  <c r="CG43" i="1"/>
  <c r="CD43" i="1"/>
  <c r="CE43" i="1" s="1"/>
  <c r="CA43" i="1"/>
  <c r="BX43" i="1"/>
  <c r="BU43" i="1"/>
  <c r="BR43" i="1"/>
  <c r="BS43" i="1" s="1"/>
  <c r="BP43" i="1"/>
  <c r="BO43" i="1"/>
  <c r="BL43" i="1"/>
  <c r="BI43" i="1"/>
  <c r="BG43" i="1"/>
  <c r="BF43" i="1"/>
  <c r="BC43" i="1"/>
  <c r="BD43" i="1" s="1"/>
  <c r="BB43" i="1"/>
  <c r="AY43" i="1"/>
  <c r="AZ43" i="1" s="1"/>
  <c r="AV43" i="1"/>
  <c r="AW43" i="1" s="1"/>
  <c r="AS43" i="1"/>
  <c r="AT43" i="1" s="1"/>
  <c r="AP43" i="1"/>
  <c r="AM43" i="1"/>
  <c r="AN43" i="1" s="1"/>
  <c r="AH43" i="1"/>
  <c r="AI43" i="1" s="1"/>
  <c r="AE43" i="1"/>
  <c r="AB43" i="1"/>
  <c r="Y43" i="1"/>
  <c r="V43" i="1"/>
  <c r="W43" i="1" s="1"/>
  <c r="S43" i="1"/>
  <c r="P43" i="1"/>
  <c r="Q43" i="1" s="1"/>
  <c r="M43" i="1"/>
  <c r="J43" i="1"/>
  <c r="G43" i="1"/>
  <c r="F43" i="1"/>
  <c r="DO43" i="1" s="1"/>
  <c r="DJ42" i="1"/>
  <c r="DG42" i="1"/>
  <c r="DF42" i="1"/>
  <c r="DE42" i="1"/>
  <c r="DB42" i="1"/>
  <c r="CY42" i="1"/>
  <c r="CV42" i="1"/>
  <c r="CS42" i="1"/>
  <c r="CT42" i="1" s="1"/>
  <c r="CP42" i="1"/>
  <c r="CQ42" i="1" s="1"/>
  <c r="CM42" i="1"/>
  <c r="CJ42" i="1"/>
  <c r="CG42" i="1"/>
  <c r="CD42" i="1"/>
  <c r="CE42" i="1" s="1"/>
  <c r="CA42" i="1"/>
  <c r="BX42" i="1"/>
  <c r="BU42" i="1"/>
  <c r="BR42" i="1"/>
  <c r="BS42" i="1" s="1"/>
  <c r="BO42" i="1"/>
  <c r="BP42" i="1" s="1"/>
  <c r="BL42" i="1"/>
  <c r="BI42" i="1"/>
  <c r="BF42" i="1"/>
  <c r="BG42" i="1" s="1"/>
  <c r="BC42" i="1"/>
  <c r="BD42" i="1" s="1"/>
  <c r="BB42" i="1"/>
  <c r="AY42" i="1"/>
  <c r="AZ42" i="1" s="1"/>
  <c r="AW42" i="1"/>
  <c r="AV42" i="1"/>
  <c r="AS42" i="1"/>
  <c r="AT42" i="1" s="1"/>
  <c r="AP42" i="1"/>
  <c r="AN42" i="1"/>
  <c r="AM42" i="1"/>
  <c r="AH42" i="1"/>
  <c r="AI42" i="1" s="1"/>
  <c r="AE42" i="1"/>
  <c r="AB42" i="1"/>
  <c r="Y42" i="1"/>
  <c r="W42" i="1"/>
  <c r="V42" i="1"/>
  <c r="S42" i="1"/>
  <c r="P42" i="1"/>
  <c r="Q42" i="1" s="1"/>
  <c r="M42" i="1"/>
  <c r="J42" i="1"/>
  <c r="G42" i="1"/>
  <c r="F42" i="1"/>
  <c r="DO42" i="1" s="1"/>
  <c r="DJ41" i="1"/>
  <c r="DG41" i="1"/>
  <c r="DF41" i="1"/>
  <c r="DE41" i="1"/>
  <c r="DB41" i="1"/>
  <c r="CY41" i="1"/>
  <c r="CV41" i="1"/>
  <c r="CS41" i="1"/>
  <c r="CT41" i="1" s="1"/>
  <c r="CQ41" i="1"/>
  <c r="CP41" i="1"/>
  <c r="CM41" i="1"/>
  <c r="CJ41" i="1"/>
  <c r="CG41" i="1"/>
  <c r="CD41" i="1"/>
  <c r="CE41" i="1" s="1"/>
  <c r="CA41" i="1"/>
  <c r="BX41" i="1"/>
  <c r="BU41" i="1"/>
  <c r="BR41" i="1"/>
  <c r="BS41" i="1" s="1"/>
  <c r="BO41" i="1"/>
  <c r="BP41" i="1" s="1"/>
  <c r="BL41" i="1"/>
  <c r="BM41" i="1" s="1"/>
  <c r="BI41" i="1"/>
  <c r="BF41" i="1"/>
  <c r="BG41" i="1" s="1"/>
  <c r="BC41" i="1"/>
  <c r="BD41" i="1" s="1"/>
  <c r="BB41" i="1"/>
  <c r="AY41" i="1"/>
  <c r="AZ41" i="1" s="1"/>
  <c r="AV41" i="1"/>
  <c r="AW41" i="1" s="1"/>
  <c r="AS41" i="1"/>
  <c r="AT41" i="1" s="1"/>
  <c r="AP41" i="1"/>
  <c r="AM41" i="1"/>
  <c r="AN41" i="1" s="1"/>
  <c r="AH41" i="1"/>
  <c r="AI41" i="1" s="1"/>
  <c r="AE41" i="1"/>
  <c r="AB41" i="1"/>
  <c r="Y41" i="1"/>
  <c r="Z41" i="1" s="1"/>
  <c r="Z55" i="1" s="1"/>
  <c r="V41" i="1"/>
  <c r="W41" i="1" s="1"/>
  <c r="S41" i="1"/>
  <c r="P41" i="1"/>
  <c r="Q41" i="1" s="1"/>
  <c r="M41" i="1"/>
  <c r="J41" i="1"/>
  <c r="G41" i="1"/>
  <c r="H41" i="1" s="1"/>
  <c r="F41" i="1"/>
  <c r="DO41" i="1" s="1"/>
  <c r="DJ40" i="1"/>
  <c r="DG40" i="1"/>
  <c r="DF40" i="1"/>
  <c r="DE40" i="1"/>
  <c r="DB40" i="1"/>
  <c r="CY40" i="1"/>
  <c r="CW40" i="1"/>
  <c r="CV40" i="1"/>
  <c r="CS40" i="1"/>
  <c r="CT40" i="1" s="1"/>
  <c r="CP40" i="1"/>
  <c r="CQ40" i="1" s="1"/>
  <c r="CM40" i="1"/>
  <c r="CJ40" i="1"/>
  <c r="CK40" i="1" s="1"/>
  <c r="CG40" i="1"/>
  <c r="CH40" i="1" s="1"/>
  <c r="CD40" i="1"/>
  <c r="CE40" i="1" s="1"/>
  <c r="CA40" i="1"/>
  <c r="BX40" i="1"/>
  <c r="BU40" i="1"/>
  <c r="BR40" i="1"/>
  <c r="BS40" i="1" s="1"/>
  <c r="BO40" i="1"/>
  <c r="BP40" i="1" s="1"/>
  <c r="BL40" i="1"/>
  <c r="BM40" i="1" s="1"/>
  <c r="BI40" i="1"/>
  <c r="BF40" i="1"/>
  <c r="BG40" i="1" s="1"/>
  <c r="BC40" i="1"/>
  <c r="BD40" i="1" s="1"/>
  <c r="BB40" i="1"/>
  <c r="AY40" i="1"/>
  <c r="AZ40" i="1" s="1"/>
  <c r="AV40" i="1"/>
  <c r="AW40" i="1" s="1"/>
  <c r="AT40" i="1"/>
  <c r="AS40" i="1"/>
  <c r="AP40" i="1"/>
  <c r="AM40" i="1"/>
  <c r="AN40" i="1" s="1"/>
  <c r="AI40" i="1"/>
  <c r="AH40" i="1"/>
  <c r="AE40" i="1"/>
  <c r="AB40" i="1"/>
  <c r="Y40" i="1"/>
  <c r="V40" i="1"/>
  <c r="W40" i="1" s="1"/>
  <c r="T40" i="1"/>
  <c r="S40" i="1"/>
  <c r="P40" i="1"/>
  <c r="Q40" i="1" s="1"/>
  <c r="M40" i="1"/>
  <c r="N40" i="1" s="1"/>
  <c r="J40" i="1"/>
  <c r="G40" i="1"/>
  <c r="F40" i="1"/>
  <c r="DO40" i="1" s="1"/>
  <c r="DG39" i="1"/>
  <c r="DF39" i="1"/>
  <c r="DE39" i="1"/>
  <c r="DB39" i="1"/>
  <c r="CY39" i="1"/>
  <c r="DA39" i="1" s="1"/>
  <c r="CV39" i="1"/>
  <c r="CW39" i="1" s="1"/>
  <c r="CS39" i="1"/>
  <c r="CT39" i="1" s="1"/>
  <c r="CQ39" i="1"/>
  <c r="CP39" i="1"/>
  <c r="CM39" i="1"/>
  <c r="CJ39" i="1"/>
  <c r="CG39" i="1"/>
  <c r="CD39" i="1"/>
  <c r="CE39" i="1" s="1"/>
  <c r="CA39" i="1"/>
  <c r="BX39" i="1"/>
  <c r="BU39" i="1"/>
  <c r="BR39" i="1"/>
  <c r="BS39" i="1" s="1"/>
  <c r="BO39" i="1"/>
  <c r="BP39" i="1" s="1"/>
  <c r="BL39" i="1"/>
  <c r="BI39" i="1"/>
  <c r="BF39" i="1"/>
  <c r="BG39" i="1" s="1"/>
  <c r="BC39" i="1"/>
  <c r="BE39" i="1" s="1"/>
  <c r="BB39" i="1"/>
  <c r="AY39" i="1"/>
  <c r="AZ39" i="1" s="1"/>
  <c r="AV39" i="1"/>
  <c r="AW39" i="1" s="1"/>
  <c r="AT39" i="1"/>
  <c r="AS39" i="1"/>
  <c r="AP39" i="1"/>
  <c r="AM39" i="1"/>
  <c r="AN39" i="1" s="1"/>
  <c r="AH39" i="1"/>
  <c r="AI39" i="1" s="1"/>
  <c r="AE39" i="1"/>
  <c r="AB39" i="1"/>
  <c r="Y39" i="1"/>
  <c r="V39" i="1"/>
  <c r="W39" i="1" s="1"/>
  <c r="S39" i="1"/>
  <c r="P39" i="1"/>
  <c r="Q39" i="1" s="1"/>
  <c r="M39" i="1"/>
  <c r="N39" i="1" s="1"/>
  <c r="J39" i="1"/>
  <c r="G39" i="1"/>
  <c r="DJ38" i="1"/>
  <c r="DG38" i="1"/>
  <c r="DF38" i="1"/>
  <c r="DE38" i="1"/>
  <c r="DB38" i="1"/>
  <c r="CY38" i="1"/>
  <c r="CV38" i="1"/>
  <c r="CS38" i="1"/>
  <c r="CT38" i="1" s="1"/>
  <c r="CP38" i="1"/>
  <c r="CQ38" i="1" s="1"/>
  <c r="CM38" i="1"/>
  <c r="CJ38" i="1"/>
  <c r="CG38" i="1"/>
  <c r="CD38" i="1"/>
  <c r="CE38" i="1" s="1"/>
  <c r="CA38" i="1"/>
  <c r="BX38" i="1"/>
  <c r="BU38" i="1"/>
  <c r="BR38" i="1"/>
  <c r="BS38" i="1" s="1"/>
  <c r="BO38" i="1"/>
  <c r="BP38" i="1" s="1"/>
  <c r="BL38" i="1"/>
  <c r="BI38" i="1"/>
  <c r="BF38" i="1"/>
  <c r="BG38" i="1" s="1"/>
  <c r="BC38" i="1"/>
  <c r="BD38" i="1" s="1"/>
  <c r="BB38" i="1"/>
  <c r="AY38" i="1"/>
  <c r="AZ38" i="1" s="1"/>
  <c r="AV38" i="1"/>
  <c r="AW38" i="1" s="1"/>
  <c r="AS38" i="1"/>
  <c r="AT38" i="1" s="1"/>
  <c r="AP38" i="1"/>
  <c r="AM38" i="1"/>
  <c r="AN38" i="1" s="1"/>
  <c r="AH38" i="1"/>
  <c r="AI38" i="1" s="1"/>
  <c r="AE38" i="1"/>
  <c r="AB38" i="1"/>
  <c r="Y38" i="1"/>
  <c r="V38" i="1"/>
  <c r="W38" i="1" s="1"/>
  <c r="S38" i="1"/>
  <c r="P38" i="1"/>
  <c r="Q38" i="1" s="1"/>
  <c r="M38" i="1"/>
  <c r="J38" i="1"/>
  <c r="G38" i="1"/>
  <c r="F38" i="1"/>
  <c r="DO38" i="1" s="1"/>
  <c r="DJ37" i="1"/>
  <c r="DG37" i="1"/>
  <c r="DF37" i="1"/>
  <c r="DE37" i="1"/>
  <c r="DB37" i="1"/>
  <c r="CY37" i="1"/>
  <c r="CV37" i="1"/>
  <c r="CS37" i="1"/>
  <c r="CT37" i="1" s="1"/>
  <c r="CP37" i="1"/>
  <c r="CQ37" i="1" s="1"/>
  <c r="CM37" i="1"/>
  <c r="CJ37" i="1"/>
  <c r="CK37" i="1" s="1"/>
  <c r="CG37" i="1"/>
  <c r="CH37" i="1" s="1"/>
  <c r="CD37" i="1"/>
  <c r="CE37" i="1" s="1"/>
  <c r="CA37" i="1"/>
  <c r="CB37" i="1" s="1"/>
  <c r="BY37" i="1"/>
  <c r="BX37" i="1"/>
  <c r="BU37" i="1"/>
  <c r="BR37" i="1"/>
  <c r="BS37" i="1" s="1"/>
  <c r="BP37" i="1"/>
  <c r="BO37" i="1"/>
  <c r="BL37" i="1"/>
  <c r="BI37" i="1"/>
  <c r="BG37" i="1"/>
  <c r="BF37" i="1"/>
  <c r="BC37" i="1"/>
  <c r="BD37" i="1" s="1"/>
  <c r="BB37" i="1"/>
  <c r="AY37" i="1"/>
  <c r="AZ37" i="1" s="1"/>
  <c r="AV37" i="1"/>
  <c r="AW37" i="1" s="1"/>
  <c r="AS37" i="1"/>
  <c r="AT37" i="1" s="1"/>
  <c r="AP37" i="1"/>
  <c r="AM37" i="1"/>
  <c r="AN37" i="1" s="1"/>
  <c r="AH37" i="1"/>
  <c r="AI37" i="1" s="1"/>
  <c r="AE37" i="1"/>
  <c r="AB37" i="1"/>
  <c r="Y37" i="1"/>
  <c r="V37" i="1"/>
  <c r="W37" i="1" s="1"/>
  <c r="S37" i="1"/>
  <c r="T37" i="1" s="1"/>
  <c r="P37" i="1"/>
  <c r="Q37" i="1" s="1"/>
  <c r="M37" i="1"/>
  <c r="J37" i="1"/>
  <c r="G37" i="1"/>
  <c r="D37" i="1" s="1"/>
  <c r="F37" i="1"/>
  <c r="DO37" i="1" s="1"/>
  <c r="DG36" i="1"/>
  <c r="DF36" i="1"/>
  <c r="DE36" i="1"/>
  <c r="DB36" i="1"/>
  <c r="CY36" i="1"/>
  <c r="CV36" i="1"/>
  <c r="CW36" i="1" s="1"/>
  <c r="CS36" i="1"/>
  <c r="CT36" i="1" s="1"/>
  <c r="CP36" i="1"/>
  <c r="CQ36" i="1" s="1"/>
  <c r="CM36" i="1"/>
  <c r="CJ36" i="1"/>
  <c r="CG36" i="1"/>
  <c r="CD36" i="1"/>
  <c r="CE36" i="1" s="1"/>
  <c r="CA36" i="1"/>
  <c r="BX36" i="1"/>
  <c r="BU36" i="1"/>
  <c r="BR36" i="1"/>
  <c r="BS36" i="1" s="1"/>
  <c r="BO36" i="1"/>
  <c r="BP36" i="1" s="1"/>
  <c r="BL36" i="1"/>
  <c r="BI36" i="1"/>
  <c r="BF36" i="1"/>
  <c r="BG36" i="1" s="1"/>
  <c r="BC36" i="1"/>
  <c r="BE36" i="1" s="1"/>
  <c r="F36" i="1" s="1"/>
  <c r="DO36" i="1" s="1"/>
  <c r="BB36" i="1"/>
  <c r="AY36" i="1"/>
  <c r="AZ36" i="1" s="1"/>
  <c r="AV36" i="1"/>
  <c r="AW36" i="1" s="1"/>
  <c r="AT36" i="1"/>
  <c r="AS36" i="1"/>
  <c r="AP36" i="1"/>
  <c r="AM36" i="1"/>
  <c r="AN36" i="1" s="1"/>
  <c r="AI36" i="1"/>
  <c r="AH36" i="1"/>
  <c r="AE36" i="1"/>
  <c r="AB36" i="1"/>
  <c r="Y36" i="1"/>
  <c r="V36" i="1"/>
  <c r="W36" i="1" s="1"/>
  <c r="S36" i="1"/>
  <c r="P36" i="1"/>
  <c r="Q36" i="1" s="1"/>
  <c r="M36" i="1"/>
  <c r="J36" i="1"/>
  <c r="G36" i="1"/>
  <c r="H36" i="1" s="1"/>
  <c r="DG35" i="1"/>
  <c r="DF35" i="1"/>
  <c r="DE35" i="1"/>
  <c r="DB35" i="1"/>
  <c r="CY35" i="1"/>
  <c r="CV35" i="1"/>
  <c r="CX35" i="1" s="1"/>
  <c r="CS35" i="1"/>
  <c r="CT35" i="1" s="1"/>
  <c r="CQ35" i="1"/>
  <c r="CP35" i="1"/>
  <c r="CM35" i="1"/>
  <c r="CJ35" i="1"/>
  <c r="CK35" i="1" s="1"/>
  <c r="CG35" i="1"/>
  <c r="CD35" i="1"/>
  <c r="CE35" i="1" s="1"/>
  <c r="CA35" i="1"/>
  <c r="BX35" i="1"/>
  <c r="BU35" i="1"/>
  <c r="BR35" i="1"/>
  <c r="BS35" i="1" s="1"/>
  <c r="BP35" i="1"/>
  <c r="BO35" i="1"/>
  <c r="BL35" i="1"/>
  <c r="BI35" i="1"/>
  <c r="BG35" i="1"/>
  <c r="BF35" i="1"/>
  <c r="BC35" i="1"/>
  <c r="BE35" i="1" s="1"/>
  <c r="BB35" i="1"/>
  <c r="AY35" i="1"/>
  <c r="AZ35" i="1" s="1"/>
  <c r="AV35" i="1"/>
  <c r="AW35" i="1" s="1"/>
  <c r="AS35" i="1"/>
  <c r="AT35" i="1" s="1"/>
  <c r="AP35" i="1"/>
  <c r="AM35" i="1"/>
  <c r="AN35" i="1" s="1"/>
  <c r="AH35" i="1"/>
  <c r="AI35" i="1" s="1"/>
  <c r="AE35" i="1"/>
  <c r="AB35" i="1"/>
  <c r="Y35" i="1"/>
  <c r="V35" i="1"/>
  <c r="W35" i="1" s="1"/>
  <c r="S35" i="1"/>
  <c r="P35" i="1"/>
  <c r="Q35" i="1" s="1"/>
  <c r="M35" i="1"/>
  <c r="J35" i="1"/>
  <c r="G35" i="1"/>
  <c r="DJ34" i="1"/>
  <c r="DG34" i="1"/>
  <c r="DF34" i="1"/>
  <c r="DE34" i="1"/>
  <c r="DB34" i="1"/>
  <c r="CY34" i="1"/>
  <c r="CV34" i="1"/>
  <c r="CS34" i="1"/>
  <c r="CT34" i="1" s="1"/>
  <c r="CP34" i="1"/>
  <c r="CQ34" i="1" s="1"/>
  <c r="CM34" i="1"/>
  <c r="CJ34" i="1"/>
  <c r="CG34" i="1"/>
  <c r="CD34" i="1"/>
  <c r="CE34" i="1" s="1"/>
  <c r="CA34" i="1"/>
  <c r="BX34" i="1"/>
  <c r="BU34" i="1"/>
  <c r="BR34" i="1"/>
  <c r="BS34" i="1" s="1"/>
  <c r="BO34" i="1"/>
  <c r="BP34" i="1" s="1"/>
  <c r="BL34" i="1"/>
  <c r="BI34" i="1"/>
  <c r="BF34" i="1"/>
  <c r="BG34" i="1" s="1"/>
  <c r="BC34" i="1"/>
  <c r="BB34" i="1"/>
  <c r="AY34" i="1"/>
  <c r="AZ34" i="1" s="1"/>
  <c r="AV34" i="1"/>
  <c r="AW34" i="1" s="1"/>
  <c r="AS34" i="1"/>
  <c r="AT34" i="1" s="1"/>
  <c r="AP34" i="1"/>
  <c r="AN34" i="1"/>
  <c r="AM34" i="1"/>
  <c r="AH34" i="1"/>
  <c r="AI34" i="1" s="1"/>
  <c r="AE34" i="1"/>
  <c r="AB34" i="1"/>
  <c r="Y34" i="1"/>
  <c r="V34" i="1"/>
  <c r="S34" i="1"/>
  <c r="P34" i="1"/>
  <c r="Q34" i="1" s="1"/>
  <c r="M34" i="1"/>
  <c r="J34" i="1"/>
  <c r="G34" i="1"/>
  <c r="H34" i="1" s="1"/>
  <c r="F34" i="1"/>
  <c r="DO34" i="1" s="1"/>
  <c r="DG33" i="1"/>
  <c r="DG55" i="1" s="1"/>
  <c r="DF33" i="1"/>
  <c r="DF55" i="1" s="1"/>
  <c r="DE33" i="1"/>
  <c r="DE55" i="1" s="1"/>
  <c r="DB33" i="1"/>
  <c r="CY33" i="1"/>
  <c r="CV33" i="1"/>
  <c r="CW33" i="1" s="1"/>
  <c r="CS33" i="1"/>
  <c r="CQ33" i="1"/>
  <c r="CP33" i="1"/>
  <c r="CM33" i="1"/>
  <c r="CJ33" i="1"/>
  <c r="CL33" i="1" s="1"/>
  <c r="CL55" i="1" s="1"/>
  <c r="CG33" i="1"/>
  <c r="CD33" i="1"/>
  <c r="CA33" i="1"/>
  <c r="BX33" i="1"/>
  <c r="BU33" i="1"/>
  <c r="BR33" i="1"/>
  <c r="BS33" i="1" s="1"/>
  <c r="BO33" i="1"/>
  <c r="BP33" i="1" s="1"/>
  <c r="BL33" i="1"/>
  <c r="BI33" i="1"/>
  <c r="BF33" i="1"/>
  <c r="BC33" i="1"/>
  <c r="BB33" i="1"/>
  <c r="AY33" i="1"/>
  <c r="AZ33" i="1" s="1"/>
  <c r="AV33" i="1"/>
  <c r="AW33" i="1" s="1"/>
  <c r="AS33" i="1"/>
  <c r="AP33" i="1"/>
  <c r="AM33" i="1"/>
  <c r="AN33" i="1" s="1"/>
  <c r="AH33" i="1"/>
  <c r="AE33" i="1"/>
  <c r="AB33" i="1"/>
  <c r="Y33" i="1"/>
  <c r="V33" i="1"/>
  <c r="W33" i="1" s="1"/>
  <c r="W55" i="1" s="1"/>
  <c r="S33" i="1"/>
  <c r="Q33" i="1"/>
  <c r="P33" i="1"/>
  <c r="N33" i="1"/>
  <c r="M33" i="1"/>
  <c r="J33" i="1"/>
  <c r="G33" i="1"/>
  <c r="H33" i="1" s="1"/>
  <c r="DD32" i="1"/>
  <c r="DC32" i="1"/>
  <c r="CZ32" i="1"/>
  <c r="CU32" i="1"/>
  <c r="CR32" i="1"/>
  <c r="CO32" i="1"/>
  <c r="CN32" i="1"/>
  <c r="CI32" i="1"/>
  <c r="CC32" i="1"/>
  <c r="CB32" i="1"/>
  <c r="BZ32" i="1"/>
  <c r="BY32" i="1"/>
  <c r="BW32" i="1"/>
  <c r="BV32" i="1"/>
  <c r="BS32" i="1"/>
  <c r="BP32" i="1"/>
  <c r="BK32" i="1"/>
  <c r="BH32" i="1"/>
  <c r="BG32" i="1"/>
  <c r="BD32" i="1"/>
  <c r="BA32" i="1"/>
  <c r="AT32" i="1"/>
  <c r="AR32" i="1"/>
  <c r="AQ32" i="1"/>
  <c r="AO32" i="1"/>
  <c r="AL32" i="1"/>
  <c r="AK32" i="1"/>
  <c r="AJ32" i="1"/>
  <c r="AG32" i="1"/>
  <c r="AF32" i="1"/>
  <c r="AD32" i="1"/>
  <c r="AA32" i="1"/>
  <c r="Z32" i="1"/>
  <c r="X32" i="1"/>
  <c r="T32" i="1"/>
  <c r="Q32" i="1"/>
  <c r="O32" i="1"/>
  <c r="N32" i="1"/>
  <c r="L32" i="1"/>
  <c r="K32" i="1"/>
  <c r="C32" i="1"/>
  <c r="DG31" i="1"/>
  <c r="DF31" i="1"/>
  <c r="DE31" i="1"/>
  <c r="DB31" i="1"/>
  <c r="CY31" i="1"/>
  <c r="CV31" i="1"/>
  <c r="CW31" i="1" s="1"/>
  <c r="CW32" i="1" s="1"/>
  <c r="CT31" i="1"/>
  <c r="CT32" i="1" s="1"/>
  <c r="CS31" i="1"/>
  <c r="CP31" i="1"/>
  <c r="CQ31" i="1" s="1"/>
  <c r="CQ32" i="1" s="1"/>
  <c r="CM31" i="1"/>
  <c r="CJ31" i="1"/>
  <c r="CK31" i="1" s="1"/>
  <c r="CK32" i="1" s="1"/>
  <c r="CG31" i="1"/>
  <c r="CH31" i="1" s="1"/>
  <c r="CD31" i="1"/>
  <c r="CE31" i="1" s="1"/>
  <c r="CE32" i="1" s="1"/>
  <c r="CA31" i="1"/>
  <c r="BX31" i="1"/>
  <c r="BU31" i="1"/>
  <c r="BR31" i="1"/>
  <c r="BT31" i="1" s="1"/>
  <c r="BT32" i="1" s="1"/>
  <c r="BO31" i="1"/>
  <c r="BQ31" i="1" s="1"/>
  <c r="BQ32" i="1" s="1"/>
  <c r="BL31" i="1"/>
  <c r="BM31" i="1" s="1"/>
  <c r="BM32" i="1" s="1"/>
  <c r="BI31" i="1"/>
  <c r="BJ31" i="1" s="1"/>
  <c r="BJ32" i="1" s="1"/>
  <c r="BF31" i="1"/>
  <c r="BC31" i="1"/>
  <c r="BE31" i="1" s="1"/>
  <c r="BE32" i="1" s="1"/>
  <c r="BB31" i="1"/>
  <c r="AY31" i="1"/>
  <c r="AZ31" i="1" s="1"/>
  <c r="AV31" i="1"/>
  <c r="AW31" i="1" s="1"/>
  <c r="AW32" i="1" s="1"/>
  <c r="AU31" i="1"/>
  <c r="AS31" i="1"/>
  <c r="AP31" i="1"/>
  <c r="AM31" i="1"/>
  <c r="AN31" i="1" s="1"/>
  <c r="AN32" i="1" s="1"/>
  <c r="AI31" i="1"/>
  <c r="AI32" i="1" s="1"/>
  <c r="AH31" i="1"/>
  <c r="AE31" i="1"/>
  <c r="AB31" i="1"/>
  <c r="Y31" i="1"/>
  <c r="V31" i="1"/>
  <c r="W31" i="1" s="1"/>
  <c r="W32" i="1" s="1"/>
  <c r="U31" i="1"/>
  <c r="U32" i="1" s="1"/>
  <c r="S31" i="1"/>
  <c r="P31" i="1"/>
  <c r="R31" i="1" s="1"/>
  <c r="R32" i="1" s="1"/>
  <c r="M31" i="1"/>
  <c r="J31" i="1"/>
  <c r="G31" i="1"/>
  <c r="DG30" i="1"/>
  <c r="DF30" i="1"/>
  <c r="DE30" i="1"/>
  <c r="DB30" i="1"/>
  <c r="DA30" i="1"/>
  <c r="DA32" i="1" s="1"/>
  <c r="CY30" i="1"/>
  <c r="CV30" i="1"/>
  <c r="CX30" i="1" s="1"/>
  <c r="CX32" i="1" s="1"/>
  <c r="CS30" i="1"/>
  <c r="CP30" i="1"/>
  <c r="CM30" i="1"/>
  <c r="CJ30" i="1"/>
  <c r="CL30" i="1" s="1"/>
  <c r="CL32" i="1" s="1"/>
  <c r="CG30" i="1"/>
  <c r="CD30" i="1"/>
  <c r="CF30" i="1" s="1"/>
  <c r="CF32" i="1" s="1"/>
  <c r="CA30" i="1"/>
  <c r="BX30" i="1"/>
  <c r="BU30" i="1"/>
  <c r="BR30" i="1"/>
  <c r="BO30" i="1"/>
  <c r="BL30" i="1"/>
  <c r="BN30" i="1" s="1"/>
  <c r="BI30" i="1"/>
  <c r="BF30" i="1"/>
  <c r="BC30" i="1"/>
  <c r="BB30" i="1"/>
  <c r="AY30" i="1"/>
  <c r="AZ30" i="1" s="1"/>
  <c r="AV30" i="1"/>
  <c r="AX30" i="1" s="1"/>
  <c r="AX32" i="1" s="1"/>
  <c r="AS30" i="1"/>
  <c r="AU30" i="1" s="1"/>
  <c r="AU32" i="1" s="1"/>
  <c r="AP30" i="1"/>
  <c r="AM30" i="1"/>
  <c r="AH30" i="1"/>
  <c r="AE30" i="1"/>
  <c r="AB30" i="1"/>
  <c r="AC30" i="1" s="1"/>
  <c r="Y30" i="1"/>
  <c r="V30" i="1"/>
  <c r="S30" i="1"/>
  <c r="P30" i="1"/>
  <c r="M30" i="1"/>
  <c r="J30" i="1"/>
  <c r="G30" i="1"/>
  <c r="DJ29" i="1"/>
  <c r="DG29" i="1"/>
  <c r="DG32" i="1" s="1"/>
  <c r="DF29" i="1"/>
  <c r="DF32" i="1" s="1"/>
  <c r="DE29" i="1"/>
  <c r="DE32" i="1" s="1"/>
  <c r="DB29" i="1"/>
  <c r="DB32" i="1" s="1"/>
  <c r="CY29" i="1"/>
  <c r="CY32" i="1" s="1"/>
  <c r="CV29" i="1"/>
  <c r="CS29" i="1"/>
  <c r="CP29" i="1"/>
  <c r="CM29" i="1"/>
  <c r="CM32" i="1" s="1"/>
  <c r="CJ29" i="1"/>
  <c r="CG29" i="1"/>
  <c r="CD29" i="1"/>
  <c r="CD32" i="1" s="1"/>
  <c r="CA29" i="1"/>
  <c r="BX29" i="1"/>
  <c r="BU29" i="1"/>
  <c r="BR29" i="1"/>
  <c r="BR32" i="1" s="1"/>
  <c r="BO29" i="1"/>
  <c r="BL29" i="1"/>
  <c r="BI29" i="1"/>
  <c r="BF29" i="1"/>
  <c r="BC29" i="1"/>
  <c r="BB29" i="1"/>
  <c r="AY29" i="1"/>
  <c r="AV29" i="1"/>
  <c r="AV32" i="1" s="1"/>
  <c r="AS29" i="1"/>
  <c r="AP29" i="1"/>
  <c r="AM29" i="1"/>
  <c r="AH29" i="1"/>
  <c r="AH32" i="1" s="1"/>
  <c r="AE29" i="1"/>
  <c r="AB29" i="1"/>
  <c r="Y29" i="1"/>
  <c r="V29" i="1"/>
  <c r="S29" i="1"/>
  <c r="P29" i="1"/>
  <c r="M29" i="1"/>
  <c r="J29" i="1"/>
  <c r="G29" i="1"/>
  <c r="F29" i="1"/>
  <c r="DO29" i="1" s="1"/>
  <c r="DD28" i="1"/>
  <c r="DC28" i="1"/>
  <c r="CZ28" i="1"/>
  <c r="CW28" i="1"/>
  <c r="CO28" i="1"/>
  <c r="CN28" i="1"/>
  <c r="CK28" i="1"/>
  <c r="CH28" i="1"/>
  <c r="CC28" i="1"/>
  <c r="CB28" i="1"/>
  <c r="BZ28" i="1"/>
  <c r="BY28" i="1"/>
  <c r="BV28" i="1"/>
  <c r="BT28" i="1"/>
  <c r="BQ28" i="1"/>
  <c r="BN28" i="1"/>
  <c r="BK28" i="1"/>
  <c r="BJ28" i="1"/>
  <c r="BD28" i="1"/>
  <c r="AR28" i="1"/>
  <c r="AQ28" i="1"/>
  <c r="AL28" i="1"/>
  <c r="AK28" i="1"/>
  <c r="AJ28" i="1"/>
  <c r="AG28" i="1"/>
  <c r="AD28" i="1"/>
  <c r="AC28" i="1"/>
  <c r="AA28" i="1"/>
  <c r="X28" i="1"/>
  <c r="W28" i="1"/>
  <c r="U28" i="1"/>
  <c r="T28" i="1"/>
  <c r="Q28" i="1"/>
  <c r="O28" i="1"/>
  <c r="L28" i="1"/>
  <c r="K28" i="1"/>
  <c r="H28" i="1"/>
  <c r="C28" i="1"/>
  <c r="DJ27" i="1"/>
  <c r="DG27" i="1"/>
  <c r="DF27" i="1"/>
  <c r="DE27" i="1"/>
  <c r="DB27" i="1"/>
  <c r="CY27" i="1"/>
  <c r="CV27" i="1"/>
  <c r="CS27" i="1"/>
  <c r="CP27" i="1"/>
  <c r="CM27" i="1"/>
  <c r="CJ27" i="1"/>
  <c r="CG27" i="1"/>
  <c r="CD27" i="1"/>
  <c r="CA27" i="1"/>
  <c r="BX27" i="1"/>
  <c r="BU27" i="1"/>
  <c r="BR27" i="1"/>
  <c r="BO27" i="1"/>
  <c r="BP27" i="1" s="1"/>
  <c r="BL27" i="1"/>
  <c r="BM27" i="1" s="1"/>
  <c r="BM28" i="1" s="1"/>
  <c r="BI27" i="1"/>
  <c r="BG27" i="1"/>
  <c r="BG28" i="1" s="1"/>
  <c r="BF27" i="1"/>
  <c r="BC27" i="1"/>
  <c r="BB27" i="1"/>
  <c r="AY27" i="1"/>
  <c r="AV27" i="1"/>
  <c r="AW27" i="1" s="1"/>
  <c r="AS27" i="1"/>
  <c r="AT27" i="1" s="1"/>
  <c r="AT28" i="1" s="1"/>
  <c r="AP27" i="1"/>
  <c r="AM27" i="1"/>
  <c r="AH27" i="1"/>
  <c r="AE27" i="1"/>
  <c r="AF27" i="1" s="1"/>
  <c r="AF28" i="1" s="1"/>
  <c r="AB27" i="1"/>
  <c r="Y27" i="1"/>
  <c r="V27" i="1"/>
  <c r="S27" i="1"/>
  <c r="P27" i="1"/>
  <c r="N27" i="1"/>
  <c r="M27" i="1"/>
  <c r="J27" i="1"/>
  <c r="G27" i="1"/>
  <c r="F27" i="1"/>
  <c r="DO27" i="1" s="1"/>
  <c r="DI26" i="1"/>
  <c r="DG26" i="1"/>
  <c r="DF26" i="1"/>
  <c r="DE26" i="1"/>
  <c r="DB26" i="1"/>
  <c r="CY26" i="1"/>
  <c r="CV26" i="1"/>
  <c r="CS26" i="1"/>
  <c r="CP26" i="1"/>
  <c r="CM26" i="1"/>
  <c r="CJ26" i="1"/>
  <c r="CG26" i="1"/>
  <c r="CD26" i="1"/>
  <c r="CA26" i="1"/>
  <c r="BX26" i="1"/>
  <c r="BU26" i="1"/>
  <c r="BR26" i="1"/>
  <c r="BO26" i="1"/>
  <c r="BL26" i="1"/>
  <c r="BI26" i="1"/>
  <c r="BF26" i="1"/>
  <c r="BC26" i="1"/>
  <c r="BB26" i="1"/>
  <c r="AY26" i="1"/>
  <c r="AV26" i="1"/>
  <c r="AS26" i="1"/>
  <c r="AP26" i="1"/>
  <c r="AM26" i="1"/>
  <c r="AH26" i="1"/>
  <c r="AE26" i="1"/>
  <c r="AB26" i="1"/>
  <c r="Y26" i="1"/>
  <c r="V26" i="1"/>
  <c r="S26" i="1"/>
  <c r="P26" i="1"/>
  <c r="M26" i="1"/>
  <c r="J26" i="1"/>
  <c r="G26" i="1"/>
  <c r="I26" i="1" s="1"/>
  <c r="E26" i="1"/>
  <c r="DN26" i="1" s="1"/>
  <c r="DJ25" i="1"/>
  <c r="DI25" i="1"/>
  <c r="DG25" i="1"/>
  <c r="DF25" i="1"/>
  <c r="DE25" i="1"/>
  <c r="DB25" i="1"/>
  <c r="CY25" i="1"/>
  <c r="CV25" i="1"/>
  <c r="CS25" i="1"/>
  <c r="CP25" i="1"/>
  <c r="CM25" i="1"/>
  <c r="CJ25" i="1"/>
  <c r="CG25" i="1"/>
  <c r="CD25" i="1"/>
  <c r="CA25" i="1"/>
  <c r="BX25" i="1"/>
  <c r="BU25" i="1"/>
  <c r="BR25" i="1"/>
  <c r="BO25" i="1"/>
  <c r="BL25" i="1"/>
  <c r="BI25" i="1"/>
  <c r="BF25" i="1"/>
  <c r="BC25" i="1"/>
  <c r="BB25" i="1"/>
  <c r="AY25" i="1"/>
  <c r="AV25" i="1"/>
  <c r="AS25" i="1"/>
  <c r="AP25" i="1"/>
  <c r="AM25" i="1"/>
  <c r="AH25" i="1"/>
  <c r="AE25" i="1"/>
  <c r="AB25" i="1"/>
  <c r="Y25" i="1"/>
  <c r="V25" i="1"/>
  <c r="S25" i="1"/>
  <c r="P25" i="1"/>
  <c r="M25" i="1"/>
  <c r="J25" i="1"/>
  <c r="G25" i="1"/>
  <c r="D25" i="1" s="1"/>
  <c r="F25" i="1"/>
  <c r="DO25" i="1" s="1"/>
  <c r="E25" i="1"/>
  <c r="DN25" i="1" s="1"/>
  <c r="DJ24" i="1"/>
  <c r="DI24" i="1"/>
  <c r="DG24" i="1"/>
  <c r="DF24" i="1"/>
  <c r="DE24" i="1"/>
  <c r="DB24" i="1"/>
  <c r="CY24" i="1"/>
  <c r="CV24" i="1"/>
  <c r="CS24" i="1"/>
  <c r="CP24" i="1"/>
  <c r="CM24" i="1"/>
  <c r="CJ24" i="1"/>
  <c r="CG24" i="1"/>
  <c r="CD24" i="1"/>
  <c r="CA24" i="1"/>
  <c r="BX24" i="1"/>
  <c r="BU24" i="1"/>
  <c r="BR24" i="1"/>
  <c r="BO24" i="1"/>
  <c r="BL24" i="1"/>
  <c r="BI24" i="1"/>
  <c r="BF24" i="1"/>
  <c r="BC24" i="1"/>
  <c r="BB24" i="1"/>
  <c r="AY24" i="1"/>
  <c r="AV24" i="1"/>
  <c r="AS24" i="1"/>
  <c r="AP24" i="1"/>
  <c r="AM24" i="1"/>
  <c r="AH24" i="1"/>
  <c r="AE24" i="1"/>
  <c r="AB24" i="1"/>
  <c r="Y24" i="1"/>
  <c r="V24" i="1"/>
  <c r="S24" i="1"/>
  <c r="P24" i="1"/>
  <c r="M24" i="1"/>
  <c r="J24" i="1"/>
  <c r="G24" i="1"/>
  <c r="F24" i="1"/>
  <c r="DO24" i="1" s="1"/>
  <c r="E24" i="1"/>
  <c r="DN24" i="1" s="1"/>
  <c r="DI23" i="1"/>
  <c r="DG23" i="1"/>
  <c r="DF23" i="1"/>
  <c r="DE23" i="1"/>
  <c r="DB23" i="1"/>
  <c r="DA23" i="1"/>
  <c r="CY23" i="1"/>
  <c r="CV23" i="1"/>
  <c r="CX23" i="1" s="1"/>
  <c r="CS23" i="1"/>
  <c r="CU23" i="1" s="1"/>
  <c r="CU28" i="1" s="1"/>
  <c r="CP23" i="1"/>
  <c r="CR23" i="1" s="1"/>
  <c r="CR28" i="1" s="1"/>
  <c r="CM23" i="1"/>
  <c r="CJ23" i="1"/>
  <c r="CL23" i="1" s="1"/>
  <c r="CL28" i="1" s="1"/>
  <c r="CG23" i="1"/>
  <c r="CI23" i="1" s="1"/>
  <c r="CI28" i="1" s="1"/>
  <c r="CF23" i="1"/>
  <c r="CF28" i="1" s="1"/>
  <c r="CD23" i="1"/>
  <c r="CA23" i="1"/>
  <c r="BX23" i="1"/>
  <c r="BW23" i="1"/>
  <c r="BW28" i="1" s="1"/>
  <c r="BU23" i="1"/>
  <c r="BR23" i="1"/>
  <c r="BO23" i="1"/>
  <c r="BL23" i="1"/>
  <c r="BI23" i="1"/>
  <c r="BF23" i="1"/>
  <c r="BH23" i="1" s="1"/>
  <c r="BH28" i="1" s="1"/>
  <c r="BC23" i="1"/>
  <c r="BB23" i="1"/>
  <c r="AY23" i="1"/>
  <c r="BA23" i="1" s="1"/>
  <c r="BA28" i="1" s="1"/>
  <c r="AX23" i="1"/>
  <c r="AX28" i="1" s="1"/>
  <c r="AV23" i="1"/>
  <c r="AS23" i="1"/>
  <c r="AP23" i="1"/>
  <c r="AO23" i="1"/>
  <c r="AO28" i="1" s="1"/>
  <c r="AM23" i="1"/>
  <c r="AH23" i="1"/>
  <c r="AE23" i="1"/>
  <c r="AB23" i="1"/>
  <c r="Y23" i="1"/>
  <c r="V23" i="1"/>
  <c r="S23" i="1"/>
  <c r="P23" i="1"/>
  <c r="M23" i="1"/>
  <c r="J23" i="1"/>
  <c r="G23" i="1"/>
  <c r="E23" i="1"/>
  <c r="DN23" i="1" s="1"/>
  <c r="DG22" i="1"/>
  <c r="DG28" i="1" s="1"/>
  <c r="DF22" i="1"/>
  <c r="DF28" i="1" s="1"/>
  <c r="DE22" i="1"/>
  <c r="DE28" i="1" s="1"/>
  <c r="DB22" i="1"/>
  <c r="CY22" i="1"/>
  <c r="CV22" i="1"/>
  <c r="CS22" i="1"/>
  <c r="CT22" i="1" s="1"/>
  <c r="CT28" i="1" s="1"/>
  <c r="CP22" i="1"/>
  <c r="CQ22" i="1" s="1"/>
  <c r="CQ28" i="1" s="1"/>
  <c r="CM22" i="1"/>
  <c r="CJ22" i="1"/>
  <c r="CG22" i="1"/>
  <c r="CE22" i="1"/>
  <c r="CE28" i="1" s="1"/>
  <c r="CD22" i="1"/>
  <c r="CA22" i="1"/>
  <c r="BX22" i="1"/>
  <c r="BU22" i="1"/>
  <c r="BU28" i="1" s="1"/>
  <c r="BR22" i="1"/>
  <c r="BS22" i="1" s="1"/>
  <c r="BS28" i="1" s="1"/>
  <c r="BP22" i="1"/>
  <c r="BO22" i="1"/>
  <c r="BL22" i="1"/>
  <c r="BI22" i="1"/>
  <c r="BF22" i="1"/>
  <c r="BC22" i="1"/>
  <c r="BE22" i="1" s="1"/>
  <c r="BE28" i="1" s="1"/>
  <c r="BB22" i="1"/>
  <c r="AY22" i="1"/>
  <c r="AZ22" i="1" s="1"/>
  <c r="AZ28" i="1" s="1"/>
  <c r="AV22" i="1"/>
  <c r="AS22" i="1"/>
  <c r="AP22" i="1"/>
  <c r="AM22" i="1"/>
  <c r="AH22" i="1"/>
  <c r="AI22" i="1" s="1"/>
  <c r="AE22" i="1"/>
  <c r="AB22" i="1"/>
  <c r="Y22" i="1"/>
  <c r="V22" i="1"/>
  <c r="S22" i="1"/>
  <c r="P22" i="1"/>
  <c r="R22" i="1" s="1"/>
  <c r="R28" i="1" s="1"/>
  <c r="M22" i="1"/>
  <c r="J22" i="1"/>
  <c r="G22" i="1"/>
  <c r="CZ21" i="1"/>
  <c r="CW21" i="1"/>
  <c r="CU21" i="1"/>
  <c r="CR21" i="1"/>
  <c r="CN21" i="1"/>
  <c r="CN56" i="1" s="1"/>
  <c r="CK21" i="1"/>
  <c r="CH21" i="1"/>
  <c r="CE21" i="1"/>
  <c r="CC21" i="1"/>
  <c r="CB21" i="1"/>
  <c r="BY21" i="1"/>
  <c r="BW21" i="1"/>
  <c r="BV21" i="1"/>
  <c r="BS21" i="1"/>
  <c r="BM21" i="1"/>
  <c r="BJ21" i="1"/>
  <c r="BG21" i="1"/>
  <c r="BD21" i="1"/>
  <c r="AZ21" i="1"/>
  <c r="AW21" i="1"/>
  <c r="AT21" i="1"/>
  <c r="AR21" i="1"/>
  <c r="AR56" i="1" s="1"/>
  <c r="AR103" i="1" s="1"/>
  <c r="AR105" i="1" s="1"/>
  <c r="AO21" i="1"/>
  <c r="AL21" i="1"/>
  <c r="AK21" i="1"/>
  <c r="AK56" i="1" s="1"/>
  <c r="AJ21" i="1"/>
  <c r="AF21" i="1"/>
  <c r="AD21" i="1"/>
  <c r="AC21" i="1"/>
  <c r="Z21" i="1"/>
  <c r="U21" i="1"/>
  <c r="T21" i="1"/>
  <c r="Q21" i="1"/>
  <c r="K21" i="1"/>
  <c r="H21" i="1"/>
  <c r="DI20" i="1"/>
  <c r="DG20" i="1"/>
  <c r="DF20" i="1"/>
  <c r="DE20" i="1"/>
  <c r="DB20" i="1"/>
  <c r="CY20" i="1"/>
  <c r="CV20" i="1"/>
  <c r="CS20" i="1"/>
  <c r="CP20" i="1"/>
  <c r="CM20" i="1"/>
  <c r="CJ20" i="1"/>
  <c r="CG20" i="1"/>
  <c r="CD20" i="1"/>
  <c r="CA20" i="1"/>
  <c r="BX20" i="1"/>
  <c r="BU20" i="1"/>
  <c r="BR20" i="1"/>
  <c r="BO20" i="1"/>
  <c r="BL20" i="1"/>
  <c r="BI20" i="1"/>
  <c r="BK20" i="1" s="1"/>
  <c r="BF20" i="1"/>
  <c r="BC20" i="1"/>
  <c r="BB20" i="1"/>
  <c r="AY20" i="1"/>
  <c r="AV20" i="1"/>
  <c r="AS20" i="1"/>
  <c r="AP20" i="1"/>
  <c r="AM20" i="1"/>
  <c r="AH20" i="1"/>
  <c r="AE20" i="1"/>
  <c r="AB20" i="1"/>
  <c r="Y20" i="1"/>
  <c r="V20" i="1"/>
  <c r="S20" i="1"/>
  <c r="P20" i="1"/>
  <c r="M20" i="1"/>
  <c r="D20" i="1" s="1"/>
  <c r="J20" i="1"/>
  <c r="G20" i="1"/>
  <c r="E20" i="1"/>
  <c r="DN20" i="1" s="1"/>
  <c r="DI19" i="1"/>
  <c r="DG19" i="1"/>
  <c r="DF19" i="1"/>
  <c r="DE19" i="1"/>
  <c r="DB19" i="1"/>
  <c r="CY19" i="1"/>
  <c r="DA19" i="1" s="1"/>
  <c r="DJ19" i="1" s="1"/>
  <c r="DK19" i="1" s="1"/>
  <c r="CV19" i="1"/>
  <c r="CS19" i="1"/>
  <c r="CP19" i="1"/>
  <c r="CM19" i="1"/>
  <c r="CJ19" i="1"/>
  <c r="CG19" i="1"/>
  <c r="CD19" i="1"/>
  <c r="CA19" i="1"/>
  <c r="BX19" i="1"/>
  <c r="BU19" i="1"/>
  <c r="BR19" i="1"/>
  <c r="BO19" i="1"/>
  <c r="BL19" i="1"/>
  <c r="BI19" i="1"/>
  <c r="BF19" i="1"/>
  <c r="BC19" i="1"/>
  <c r="BB19" i="1"/>
  <c r="AY19" i="1"/>
  <c r="AV19" i="1"/>
  <c r="AS19" i="1"/>
  <c r="AP19" i="1"/>
  <c r="AM19" i="1"/>
  <c r="AH19" i="1"/>
  <c r="AE19" i="1"/>
  <c r="AB19" i="1"/>
  <c r="Y19" i="1"/>
  <c r="V19" i="1"/>
  <c r="S19" i="1"/>
  <c r="P19" i="1"/>
  <c r="M19" i="1"/>
  <c r="J19" i="1"/>
  <c r="G19" i="1"/>
  <c r="E19" i="1"/>
  <c r="DN19" i="1" s="1"/>
  <c r="DI18" i="1"/>
  <c r="DG18" i="1"/>
  <c r="DF18" i="1"/>
  <c r="DE18" i="1"/>
  <c r="DB18" i="1"/>
  <c r="CY18" i="1"/>
  <c r="CV18" i="1"/>
  <c r="CX18" i="1" s="1"/>
  <c r="CS18" i="1"/>
  <c r="CP18" i="1"/>
  <c r="CM18" i="1"/>
  <c r="CO18" i="1" s="1"/>
  <c r="CJ18" i="1"/>
  <c r="CL18" i="1" s="1"/>
  <c r="CG18" i="1"/>
  <c r="CD18" i="1"/>
  <c r="CA18" i="1"/>
  <c r="BX18" i="1"/>
  <c r="BU18" i="1"/>
  <c r="BR18" i="1"/>
  <c r="BO18" i="1"/>
  <c r="BL18" i="1"/>
  <c r="BI18" i="1"/>
  <c r="BF18" i="1"/>
  <c r="BC18" i="1"/>
  <c r="BE18" i="1" s="1"/>
  <c r="BB18" i="1"/>
  <c r="AY18" i="1"/>
  <c r="AV18" i="1"/>
  <c r="AS18" i="1"/>
  <c r="AP18" i="1"/>
  <c r="AM18" i="1"/>
  <c r="AH18" i="1"/>
  <c r="AE18" i="1"/>
  <c r="AB18" i="1"/>
  <c r="Y18" i="1"/>
  <c r="V18" i="1"/>
  <c r="S18" i="1"/>
  <c r="P18" i="1"/>
  <c r="R18" i="1" s="1"/>
  <c r="M18" i="1"/>
  <c r="J18" i="1"/>
  <c r="G18" i="1"/>
  <c r="E18" i="1"/>
  <c r="DN18" i="1" s="1"/>
  <c r="DG17" i="1"/>
  <c r="DF17" i="1"/>
  <c r="DE17" i="1"/>
  <c r="DB17" i="1"/>
  <c r="DC17" i="1" s="1"/>
  <c r="DC21" i="1" s="1"/>
  <c r="DC56" i="1" s="1"/>
  <c r="CY17" i="1"/>
  <c r="DA17" i="1" s="1"/>
  <c r="CV17" i="1"/>
  <c r="CX17" i="1" s="1"/>
  <c r="CS17" i="1"/>
  <c r="CP17" i="1"/>
  <c r="CM17" i="1"/>
  <c r="CO17" i="1" s="1"/>
  <c r="CJ17" i="1"/>
  <c r="CG17" i="1"/>
  <c r="CI17" i="1" s="1"/>
  <c r="CD17" i="1"/>
  <c r="CF17" i="1" s="1"/>
  <c r="CA17" i="1"/>
  <c r="BX17" i="1"/>
  <c r="BU17" i="1"/>
  <c r="BR17" i="1"/>
  <c r="BO17" i="1"/>
  <c r="BQ17" i="1" s="1"/>
  <c r="BQ21" i="1" s="1"/>
  <c r="BL17" i="1"/>
  <c r="BN17" i="1" s="1"/>
  <c r="BI17" i="1"/>
  <c r="BK17" i="1" s="1"/>
  <c r="BF17" i="1"/>
  <c r="BH17" i="1" s="1"/>
  <c r="BC17" i="1"/>
  <c r="BB17" i="1"/>
  <c r="AY17" i="1"/>
  <c r="BA17" i="1" s="1"/>
  <c r="AV17" i="1"/>
  <c r="AX17" i="1" s="1"/>
  <c r="AS17" i="1"/>
  <c r="AU17" i="1" s="1"/>
  <c r="AP17" i="1"/>
  <c r="AM17" i="1"/>
  <c r="AH17" i="1"/>
  <c r="AI17" i="1" s="1"/>
  <c r="AE17" i="1"/>
  <c r="AG17" i="1" s="1"/>
  <c r="AG21" i="1" s="1"/>
  <c r="AB17" i="1"/>
  <c r="Y17" i="1"/>
  <c r="AA17" i="1" s="1"/>
  <c r="AA21" i="1" s="1"/>
  <c r="AA56" i="1" s="1"/>
  <c r="AA103" i="1" s="1"/>
  <c r="AA105" i="1" s="1"/>
  <c r="V17" i="1"/>
  <c r="X17" i="1" s="1"/>
  <c r="X21" i="1" s="1"/>
  <c r="S17" i="1"/>
  <c r="P17" i="1"/>
  <c r="M17" i="1"/>
  <c r="O17" i="1" s="1"/>
  <c r="O21" i="1" s="1"/>
  <c r="O56" i="1" s="1"/>
  <c r="O103" i="1" s="1"/>
  <c r="O105" i="1" s="1"/>
  <c r="J17" i="1"/>
  <c r="G17" i="1"/>
  <c r="A17" i="1"/>
  <c r="A18" i="1" s="1"/>
  <c r="A19" i="1" s="1"/>
  <c r="A20" i="1" s="1"/>
  <c r="A22" i="1" s="1"/>
  <c r="A23" i="1" s="1"/>
  <c r="A24" i="1" s="1"/>
  <c r="A25" i="1" s="1"/>
  <c r="A26" i="1" s="1"/>
  <c r="A27" i="1" s="1"/>
  <c r="A29" i="1" s="1"/>
  <c r="A30" i="1" s="1"/>
  <c r="A31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DG16" i="1"/>
  <c r="DG21" i="1" s="1"/>
  <c r="DF16" i="1"/>
  <c r="DF21" i="1" s="1"/>
  <c r="DE16" i="1"/>
  <c r="DE21" i="1" s="1"/>
  <c r="DB16" i="1"/>
  <c r="CY16" i="1"/>
  <c r="CV16" i="1"/>
  <c r="CX16" i="1" s="1"/>
  <c r="CS16" i="1"/>
  <c r="CT16" i="1" s="1"/>
  <c r="CT21" i="1" s="1"/>
  <c r="CP16" i="1"/>
  <c r="CQ16" i="1" s="1"/>
  <c r="CQ21" i="1" s="1"/>
  <c r="CM16" i="1"/>
  <c r="CO16" i="1" s="1"/>
  <c r="CJ16" i="1"/>
  <c r="CL16" i="1" s="1"/>
  <c r="CG16" i="1"/>
  <c r="CI16" i="1" s="1"/>
  <c r="CD16" i="1"/>
  <c r="CF16" i="1" s="1"/>
  <c r="CF21" i="1" s="1"/>
  <c r="CA16" i="1"/>
  <c r="BX16" i="1"/>
  <c r="BU16" i="1"/>
  <c r="BR16" i="1"/>
  <c r="BT16" i="1" s="1"/>
  <c r="BT21" i="1" s="1"/>
  <c r="BT56" i="1" s="1"/>
  <c r="BT103" i="1" s="1"/>
  <c r="BT105" i="1" s="1"/>
  <c r="BO16" i="1"/>
  <c r="BP16" i="1" s="1"/>
  <c r="BP21" i="1" s="1"/>
  <c r="BL16" i="1"/>
  <c r="BL21" i="1" s="1"/>
  <c r="BI16" i="1"/>
  <c r="BF16" i="1"/>
  <c r="BC16" i="1"/>
  <c r="BC21" i="1" s="1"/>
  <c r="BB16" i="1"/>
  <c r="BB21" i="1" s="1"/>
  <c r="AY16" i="1"/>
  <c r="BA16" i="1" s="1"/>
  <c r="BA21" i="1" s="1"/>
  <c r="AV16" i="1"/>
  <c r="AX16" i="1" s="1"/>
  <c r="AS16" i="1"/>
  <c r="AU16" i="1" s="1"/>
  <c r="AP16" i="1"/>
  <c r="AP21" i="1" s="1"/>
  <c r="AM16" i="1"/>
  <c r="AN16" i="1" s="1"/>
  <c r="AN21" i="1" s="1"/>
  <c r="AH16" i="1"/>
  <c r="AE16" i="1"/>
  <c r="AB16" i="1"/>
  <c r="Y16" i="1"/>
  <c r="V16" i="1"/>
  <c r="W16" i="1" s="1"/>
  <c r="W21" i="1" s="1"/>
  <c r="S16" i="1"/>
  <c r="P16" i="1"/>
  <c r="P21" i="1" s="1"/>
  <c r="M16" i="1"/>
  <c r="N16" i="1" s="1"/>
  <c r="L16" i="1"/>
  <c r="L21" i="1" s="1"/>
  <c r="L56" i="1" s="1"/>
  <c r="J16" i="1"/>
  <c r="G16" i="1"/>
  <c r="G21" i="1" s="1"/>
  <c r="DN14" i="1"/>
  <c r="DO14" i="1" s="1"/>
  <c r="E14" i="1"/>
  <c r="F14" i="1" s="1"/>
  <c r="G14" i="1" s="1"/>
  <c r="H14" i="1" s="1"/>
  <c r="I14" i="1" s="1"/>
  <c r="J14" i="1" s="1"/>
  <c r="K14" i="1" s="1"/>
  <c r="L14" i="1" s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Z14" i="1" s="1"/>
  <c r="AA14" i="1" s="1"/>
  <c r="AB14" i="1" s="1"/>
  <c r="AC14" i="1" s="1"/>
  <c r="AD14" i="1" s="1"/>
  <c r="AE14" i="1" s="1"/>
  <c r="AF14" i="1" s="1"/>
  <c r="AG14" i="1" s="1"/>
  <c r="AH14" i="1" s="1"/>
  <c r="AI14" i="1" s="1"/>
  <c r="AJ14" i="1" s="1"/>
  <c r="AM14" i="1" s="1"/>
  <c r="AN14" i="1" s="1"/>
  <c r="AO14" i="1" s="1"/>
  <c r="AP14" i="1" s="1"/>
  <c r="AQ14" i="1" s="1"/>
  <c r="AR14" i="1" s="1"/>
  <c r="AS14" i="1" s="1"/>
  <c r="AT14" i="1" s="1"/>
  <c r="AU14" i="1" s="1"/>
  <c r="AV14" i="1" s="1"/>
  <c r="AW14" i="1" s="1"/>
  <c r="AX14" i="1" s="1"/>
  <c r="AY14" i="1" s="1"/>
  <c r="AZ14" i="1" s="1"/>
  <c r="BA14" i="1" s="1"/>
  <c r="BB14" i="1" s="1"/>
  <c r="BC14" i="1" s="1"/>
  <c r="BD14" i="1" s="1"/>
  <c r="BE14" i="1" s="1"/>
  <c r="BF14" i="1" s="1"/>
  <c r="BG14" i="1" s="1"/>
  <c r="BH14" i="1" s="1"/>
  <c r="BI14" i="1" s="1"/>
  <c r="BJ14" i="1" s="1"/>
  <c r="BK14" i="1" s="1"/>
  <c r="BL14" i="1" s="1"/>
  <c r="BM14" i="1" s="1"/>
  <c r="BN14" i="1" s="1"/>
  <c r="BO14" i="1" s="1"/>
  <c r="BP14" i="1" s="1"/>
  <c r="BQ14" i="1" s="1"/>
  <c r="BR14" i="1" s="1"/>
  <c r="BS14" i="1" s="1"/>
  <c r="BT14" i="1" s="1"/>
  <c r="E82" i="1" l="1"/>
  <c r="DN82" i="1" s="1"/>
  <c r="DI82" i="1"/>
  <c r="DK82" i="1" s="1"/>
  <c r="DI90" i="1"/>
  <c r="DK90" i="1" s="1"/>
  <c r="E90" i="1"/>
  <c r="DN90" i="1" s="1"/>
  <c r="CS21" i="1"/>
  <c r="BY55" i="1"/>
  <c r="AB21" i="1"/>
  <c r="BU21" i="1"/>
  <c r="CD28" i="1"/>
  <c r="DK25" i="1"/>
  <c r="AP32" i="1"/>
  <c r="BX32" i="1"/>
  <c r="CY55" i="1"/>
  <c r="H37" i="1"/>
  <c r="DA55" i="1"/>
  <c r="D60" i="1"/>
  <c r="D64" i="1" s="1"/>
  <c r="AP64" i="1"/>
  <c r="CV64" i="1"/>
  <c r="Y64" i="1"/>
  <c r="CG102" i="1"/>
  <c r="CS102" i="1"/>
  <c r="DJ74" i="1"/>
  <c r="DI77" i="1"/>
  <c r="F91" i="1"/>
  <c r="DO91" i="1" s="1"/>
  <c r="D97" i="1"/>
  <c r="DC103" i="1"/>
  <c r="DC105" i="1" s="1"/>
  <c r="D19" i="1"/>
  <c r="DM19" i="1" s="1"/>
  <c r="DL19" i="1"/>
  <c r="AK103" i="1"/>
  <c r="AK105" i="1" s="1"/>
  <c r="CN103" i="1"/>
  <c r="CN105" i="1" s="1"/>
  <c r="AM28" i="1"/>
  <c r="CV28" i="1"/>
  <c r="D26" i="1"/>
  <c r="DM26" i="1" s="1"/>
  <c r="Y32" i="1"/>
  <c r="J55" i="1"/>
  <c r="E58" i="1"/>
  <c r="BY102" i="1"/>
  <c r="D84" i="1"/>
  <c r="BY56" i="1"/>
  <c r="BY103" i="1" s="1"/>
  <c r="BY105" i="1" s="1"/>
  <c r="CX55" i="1"/>
  <c r="AQ16" i="1"/>
  <c r="AQ21" i="1" s="1"/>
  <c r="AQ56" i="1" s="1"/>
  <c r="AQ103" i="1" s="1"/>
  <c r="AQ105" i="1" s="1"/>
  <c r="AG56" i="1"/>
  <c r="AG103" i="1" s="1"/>
  <c r="AG105" i="1" s="1"/>
  <c r="CJ21" i="1"/>
  <c r="F18" i="1"/>
  <c r="DO18" i="1" s="1"/>
  <c r="CY21" i="1"/>
  <c r="CR56" i="1"/>
  <c r="CR103" i="1" s="1"/>
  <c r="CR105" i="1" s="1"/>
  <c r="G28" i="1"/>
  <c r="AB28" i="1"/>
  <c r="DK24" i="1"/>
  <c r="J32" i="1"/>
  <c r="BF32" i="1"/>
  <c r="BI32" i="1"/>
  <c r="BU32" i="1"/>
  <c r="CG32" i="1"/>
  <c r="CS32" i="1"/>
  <c r="BC55" i="1"/>
  <c r="CA55" i="1"/>
  <c r="AU57" i="1"/>
  <c r="AM64" i="1"/>
  <c r="D62" i="1"/>
  <c r="DM62" i="1" s="1"/>
  <c r="D89" i="1"/>
  <c r="D90" i="1"/>
  <c r="DM90" i="1" s="1"/>
  <c r="AF104" i="1"/>
  <c r="AS32" i="1"/>
  <c r="BP55" i="1"/>
  <c r="CH55" i="1"/>
  <c r="R16" i="1"/>
  <c r="R21" i="1" s="1"/>
  <c r="R56" i="1" s="1"/>
  <c r="Y21" i="1"/>
  <c r="AY21" i="1"/>
  <c r="BE16" i="1"/>
  <c r="BN16" i="1"/>
  <c r="CD21" i="1"/>
  <c r="CP21" i="1"/>
  <c r="DE56" i="1"/>
  <c r="DE103" i="1" s="1"/>
  <c r="DE105" i="1" s="1"/>
  <c r="BQ56" i="1"/>
  <c r="BQ103" i="1" s="1"/>
  <c r="BQ105" i="1" s="1"/>
  <c r="AV21" i="1"/>
  <c r="S28" i="1"/>
  <c r="AE28" i="1"/>
  <c r="CG28" i="1"/>
  <c r="D23" i="1"/>
  <c r="DM23" i="1" s="1"/>
  <c r="DB28" i="1"/>
  <c r="G32" i="1"/>
  <c r="S32" i="1"/>
  <c r="AE32" i="1"/>
  <c r="BC32" i="1"/>
  <c r="BO32" i="1"/>
  <c r="CA32" i="1"/>
  <c r="CH30" i="1"/>
  <c r="CH32" i="1" s="1"/>
  <c r="CH56" i="1" s="1"/>
  <c r="CH103" i="1" s="1"/>
  <c r="CH105" i="1" s="1"/>
  <c r="D33" i="1"/>
  <c r="BF55" i="1"/>
  <c r="BR55" i="1"/>
  <c r="E36" i="1"/>
  <c r="DN36" i="1" s="1"/>
  <c r="CB55" i="1"/>
  <c r="CB56" i="1" s="1"/>
  <c r="D47" i="1"/>
  <c r="DM47" i="1" s="1"/>
  <c r="E73" i="1"/>
  <c r="DN73" i="1" s="1"/>
  <c r="H89" i="1"/>
  <c r="DI89" i="1" s="1"/>
  <c r="DK89" i="1" s="1"/>
  <c r="DL89" i="1" s="1"/>
  <c r="DI92" i="1"/>
  <c r="CO21" i="1"/>
  <c r="CO56" i="1" s="1"/>
  <c r="CO103" i="1" s="1"/>
  <c r="CO105" i="1" s="1"/>
  <c r="CQ55" i="1"/>
  <c r="DI69" i="1"/>
  <c r="DK69" i="1" s="1"/>
  <c r="E69" i="1"/>
  <c r="DN69" i="1" s="1"/>
  <c r="DI72" i="1"/>
  <c r="DK72" i="1" s="1"/>
  <c r="E72" i="1"/>
  <c r="DN72" i="1" s="1"/>
  <c r="S21" i="1"/>
  <c r="DA21" i="1"/>
  <c r="D18" i="1"/>
  <c r="AM21" i="1"/>
  <c r="CA21" i="1"/>
  <c r="K56" i="1"/>
  <c r="K103" i="1" s="1"/>
  <c r="K105" i="1" s="1"/>
  <c r="U56" i="1"/>
  <c r="U103" i="1" s="1"/>
  <c r="U105" i="1" s="1"/>
  <c r="AS28" i="1"/>
  <c r="BF28" i="1"/>
  <c r="V28" i="1"/>
  <c r="AH28" i="1"/>
  <c r="BL28" i="1"/>
  <c r="M28" i="1"/>
  <c r="DM25" i="1"/>
  <c r="CP32" i="1"/>
  <c r="S55" i="1"/>
  <c r="DJ36" i="1"/>
  <c r="DI48" i="1"/>
  <c r="DK48" i="1" s="1"/>
  <c r="D53" i="1"/>
  <c r="D57" i="1"/>
  <c r="V58" i="1"/>
  <c r="AE64" i="1"/>
  <c r="BO64" i="1"/>
  <c r="CM64" i="1"/>
  <c r="DM60" i="1"/>
  <c r="AY102" i="1"/>
  <c r="BU102" i="1"/>
  <c r="DI76" i="1"/>
  <c r="DK76" i="1" s="1"/>
  <c r="E76" i="1"/>
  <c r="DN76" i="1" s="1"/>
  <c r="E78" i="1"/>
  <c r="DN78" i="1" s="1"/>
  <c r="F88" i="1"/>
  <c r="DO88" i="1" s="1"/>
  <c r="DJ88" i="1"/>
  <c r="DL25" i="1"/>
  <c r="Y28" i="1"/>
  <c r="Q55" i="1"/>
  <c r="CQ56" i="1"/>
  <c r="CQ103" i="1" s="1"/>
  <c r="CQ105" i="1" s="1"/>
  <c r="CX21" i="1"/>
  <c r="E16" i="1"/>
  <c r="DN16" i="1" s="1"/>
  <c r="BI21" i="1"/>
  <c r="BX21" i="1"/>
  <c r="CG21" i="1"/>
  <c r="CM21" i="1"/>
  <c r="DG56" i="1"/>
  <c r="DG103" i="1" s="1"/>
  <c r="DG105" i="1" s="1"/>
  <c r="D17" i="1"/>
  <c r="DM17" i="1" s="1"/>
  <c r="CI21" i="1"/>
  <c r="CI56" i="1" s="1"/>
  <c r="AU22" i="1"/>
  <c r="AU28" i="1" s="1"/>
  <c r="BB28" i="1"/>
  <c r="BI28" i="1"/>
  <c r="CM28" i="1"/>
  <c r="AP28" i="1"/>
  <c r="J28" i="1"/>
  <c r="AM32" i="1"/>
  <c r="P32" i="1"/>
  <c r="M32" i="1"/>
  <c r="AI33" i="1"/>
  <c r="AI55" i="1" s="1"/>
  <c r="AH55" i="1"/>
  <c r="T34" i="1"/>
  <c r="E34" i="1" s="1"/>
  <c r="DN34" i="1" s="1"/>
  <c r="CK55" i="1"/>
  <c r="CK56" i="1" s="1"/>
  <c r="DI37" i="1"/>
  <c r="DK37" i="1" s="1"/>
  <c r="DL37" i="1" s="1"/>
  <c r="DJ77" i="1"/>
  <c r="D59" i="1"/>
  <c r="D69" i="1"/>
  <c r="D71" i="1"/>
  <c r="DM71" i="1" s="1"/>
  <c r="CB102" i="1"/>
  <c r="D85" i="1"/>
  <c r="DM85" i="1" s="1"/>
  <c r="DK85" i="1"/>
  <c r="DK92" i="1"/>
  <c r="E93" i="1"/>
  <c r="DN93" i="1" s="1"/>
  <c r="DI93" i="1"/>
  <c r="DK93" i="1" s="1"/>
  <c r="D94" i="1"/>
  <c r="DM94" i="1" s="1"/>
  <c r="D98" i="1"/>
  <c r="DM98" i="1" s="1"/>
  <c r="BI64" i="1"/>
  <c r="BU64" i="1"/>
  <c r="CG64" i="1"/>
  <c r="CS64" i="1"/>
  <c r="DJ64" i="1"/>
  <c r="J64" i="1"/>
  <c r="S102" i="1"/>
  <c r="AE102" i="1"/>
  <c r="BK102" i="1"/>
  <c r="D72" i="1"/>
  <c r="D76" i="1"/>
  <c r="E77" i="1"/>
  <c r="DN77" i="1" s="1"/>
  <c r="BE102" i="1"/>
  <c r="D81" i="1"/>
  <c r="DM81" i="1" s="1"/>
  <c r="D82" i="1"/>
  <c r="DM82" i="1" s="1"/>
  <c r="D86" i="1"/>
  <c r="DM86" i="1" s="1"/>
  <c r="D41" i="1"/>
  <c r="E41" i="1"/>
  <c r="DN41" i="1" s="1"/>
  <c r="X55" i="1"/>
  <c r="X56" i="1" s="1"/>
  <c r="X103" i="1" s="1"/>
  <c r="X105" i="1" s="1"/>
  <c r="AJ55" i="1"/>
  <c r="D54" i="1"/>
  <c r="BL64" i="1"/>
  <c r="BX64" i="1"/>
  <c r="CJ64" i="1"/>
  <c r="BC102" i="1"/>
  <c r="L102" i="1"/>
  <c r="L103" i="1" s="1"/>
  <c r="L105" i="1" s="1"/>
  <c r="D73" i="1"/>
  <c r="E74" i="1"/>
  <c r="DN74" i="1" s="1"/>
  <c r="D78" i="1"/>
  <c r="D88" i="1"/>
  <c r="BK21" i="1"/>
  <c r="BK56" i="1" s="1"/>
  <c r="BK103" i="1" s="1"/>
  <c r="BK105" i="1" s="1"/>
  <c r="DJ20" i="1"/>
  <c r="DK20" i="1" s="1"/>
  <c r="DL20" i="1" s="1"/>
  <c r="F20" i="1"/>
  <c r="DO20" i="1" s="1"/>
  <c r="AU21" i="1"/>
  <c r="BA56" i="1"/>
  <c r="DJ26" i="1"/>
  <c r="DK26" i="1" s="1"/>
  <c r="DL26" i="1" s="1"/>
  <c r="F26" i="1"/>
  <c r="DO26" i="1" s="1"/>
  <c r="DM53" i="1"/>
  <c r="BX14" i="1"/>
  <c r="BY14" i="1" s="1"/>
  <c r="BZ14" i="1" s="1"/>
  <c r="BU14" i="1"/>
  <c r="BV14" i="1" s="1"/>
  <c r="BW14" i="1" s="1"/>
  <c r="CA14" i="1" s="1"/>
  <c r="CB14" i="1" s="1"/>
  <c r="CC14" i="1" s="1"/>
  <c r="CD14" i="1" s="1"/>
  <c r="CE14" i="1" s="1"/>
  <c r="CF14" i="1" s="1"/>
  <c r="CG14" i="1" s="1"/>
  <c r="CH14" i="1" s="1"/>
  <c r="CI14" i="1" s="1"/>
  <c r="CJ14" i="1" s="1"/>
  <c r="CK14" i="1" s="1"/>
  <c r="CL14" i="1" s="1"/>
  <c r="BE21" i="1"/>
  <c r="DI17" i="1"/>
  <c r="E17" i="1"/>
  <c r="DN17" i="1" s="1"/>
  <c r="DN21" i="1" s="1"/>
  <c r="AI21" i="1"/>
  <c r="DJ18" i="1"/>
  <c r="DL24" i="1"/>
  <c r="DM54" i="1"/>
  <c r="DM20" i="1"/>
  <c r="DI34" i="1"/>
  <c r="DK34" i="1" s="1"/>
  <c r="H35" i="1"/>
  <c r="D35" i="1"/>
  <c r="H40" i="1"/>
  <c r="D40" i="1"/>
  <c r="DM41" i="1"/>
  <c r="F47" i="1"/>
  <c r="DO47" i="1" s="1"/>
  <c r="AU55" i="1"/>
  <c r="DJ47" i="1"/>
  <c r="BC56" i="1"/>
  <c r="AV28" i="1"/>
  <c r="AW22" i="1"/>
  <c r="AW28" i="1" s="1"/>
  <c r="CX22" i="1"/>
  <c r="CX28" i="1" s="1"/>
  <c r="I23" i="1"/>
  <c r="E47" i="1"/>
  <c r="DN47" i="1" s="1"/>
  <c r="D49" i="1"/>
  <c r="E49" i="1"/>
  <c r="DN49" i="1" s="1"/>
  <c r="DI49" i="1"/>
  <c r="F49" i="1"/>
  <c r="DO49" i="1" s="1"/>
  <c r="DJ49" i="1"/>
  <c r="D52" i="1"/>
  <c r="H52" i="1"/>
  <c r="BO55" i="1"/>
  <c r="DM89" i="1"/>
  <c r="N28" i="1"/>
  <c r="AC32" i="1"/>
  <c r="AC56" i="1" s="1"/>
  <c r="AC103" i="1" s="1"/>
  <c r="AC105" i="1" s="1"/>
  <c r="DM33" i="1"/>
  <c r="V21" i="1"/>
  <c r="DF56" i="1"/>
  <c r="DF103" i="1" s="1"/>
  <c r="DF105" i="1" s="1"/>
  <c r="DK18" i="1"/>
  <c r="DL18" i="1" s="1"/>
  <c r="W56" i="1"/>
  <c r="W103" i="1" s="1"/>
  <c r="W105" i="1" s="1"/>
  <c r="AE21" i="1"/>
  <c r="AS21" i="1"/>
  <c r="CU56" i="1"/>
  <c r="CU103" i="1" s="1"/>
  <c r="CU105" i="1" s="1"/>
  <c r="AN22" i="1"/>
  <c r="AN28" i="1" s="1"/>
  <c r="BC28" i="1"/>
  <c r="D27" i="1"/>
  <c r="Z27" i="1"/>
  <c r="Z28" i="1" s="1"/>
  <c r="Z56" i="1" s="1"/>
  <c r="Z103" i="1" s="1"/>
  <c r="Z105" i="1" s="1"/>
  <c r="CP28" i="1"/>
  <c r="D29" i="1"/>
  <c r="V32" i="1"/>
  <c r="I30" i="1"/>
  <c r="D30" i="1"/>
  <c r="BN31" i="1"/>
  <c r="F31" i="1" s="1"/>
  <c r="DO31" i="1" s="1"/>
  <c r="AW55" i="1"/>
  <c r="AW56" i="1" s="1"/>
  <c r="AW103" i="1" s="1"/>
  <c r="AW105" i="1" s="1"/>
  <c r="CS55" i="1"/>
  <c r="CT33" i="1"/>
  <c r="CT55" i="1" s="1"/>
  <c r="DB55" i="1"/>
  <c r="T55" i="1"/>
  <c r="T56" i="1" s="1"/>
  <c r="T103" i="1" s="1"/>
  <c r="T105" i="1" s="1"/>
  <c r="DI36" i="1"/>
  <c r="I16" i="1"/>
  <c r="D16" i="1"/>
  <c r="AH21" i="1"/>
  <c r="AH56" i="1" s="1"/>
  <c r="AH103" i="1" s="1"/>
  <c r="AH105" i="1" s="1"/>
  <c r="AX21" i="1"/>
  <c r="AX56" i="1" s="1"/>
  <c r="BR21" i="1"/>
  <c r="BZ16" i="1"/>
  <c r="BZ21" i="1" s="1"/>
  <c r="BZ56" i="1" s="1"/>
  <c r="BZ103" i="1" s="1"/>
  <c r="BZ105" i="1" s="1"/>
  <c r="CL17" i="1"/>
  <c r="DJ17" i="1" s="1"/>
  <c r="F19" i="1"/>
  <c r="DO19" i="1" s="1"/>
  <c r="M21" i="1"/>
  <c r="AF56" i="1"/>
  <c r="AF103" i="1" s="1"/>
  <c r="AF105" i="1" s="1"/>
  <c r="AO56" i="1"/>
  <c r="BW56" i="1"/>
  <c r="BW103" i="1" s="1"/>
  <c r="BW105" i="1" s="1"/>
  <c r="CV21" i="1"/>
  <c r="D22" i="1"/>
  <c r="AY28" i="1"/>
  <c r="BO28" i="1"/>
  <c r="BX28" i="1"/>
  <c r="CY28" i="1"/>
  <c r="CY56" i="1" s="1"/>
  <c r="DA22" i="1"/>
  <c r="DA28" i="1" s="1"/>
  <c r="DA56" i="1" s="1"/>
  <c r="DA103" i="1" s="1"/>
  <c r="DA105" i="1" s="1"/>
  <c r="BR28" i="1"/>
  <c r="CS28" i="1"/>
  <c r="CS56" i="1" s="1"/>
  <c r="AY32" i="1"/>
  <c r="AZ29" i="1"/>
  <c r="H31" i="1"/>
  <c r="D31" i="1"/>
  <c r="G55" i="1"/>
  <c r="N55" i="1"/>
  <c r="V55" i="1"/>
  <c r="AE55" i="1"/>
  <c r="AP55" i="1"/>
  <c r="AP56" i="1" s="1"/>
  <c r="AZ55" i="1"/>
  <c r="BS55" i="1"/>
  <c r="BS56" i="1" s="1"/>
  <c r="BS103" i="1" s="1"/>
  <c r="BS105" i="1" s="1"/>
  <c r="CD55" i="1"/>
  <c r="CF33" i="1"/>
  <c r="CM55" i="1"/>
  <c r="CM56" i="1" s="1"/>
  <c r="H39" i="1"/>
  <c r="D39" i="1"/>
  <c r="F39" i="1"/>
  <c r="DO39" i="1" s="1"/>
  <c r="DJ39" i="1"/>
  <c r="BM55" i="1"/>
  <c r="BM56" i="1" s="1"/>
  <c r="BM103" i="1" s="1"/>
  <c r="BM105" i="1" s="1"/>
  <c r="DI41" i="1"/>
  <c r="DK41" i="1" s="1"/>
  <c r="DL41" i="1" s="1"/>
  <c r="H45" i="1"/>
  <c r="D45" i="1"/>
  <c r="DJ45" i="1"/>
  <c r="F45" i="1"/>
  <c r="DO45" i="1" s="1"/>
  <c r="D48" i="1"/>
  <c r="AM55" i="1"/>
  <c r="AM56" i="1" s="1"/>
  <c r="AY55" i="1"/>
  <c r="D58" i="1"/>
  <c r="DM57" i="1"/>
  <c r="DM58" i="1" s="1"/>
  <c r="AU58" i="1"/>
  <c r="CY58" i="1"/>
  <c r="DA57" i="1"/>
  <c r="DA58" i="1" s="1"/>
  <c r="DM84" i="1"/>
  <c r="BF21" i="1"/>
  <c r="BH16" i="1"/>
  <c r="BH21" i="1" s="1"/>
  <c r="BH56" i="1" s="1"/>
  <c r="BH103" i="1" s="1"/>
  <c r="BH105" i="1" s="1"/>
  <c r="DM37" i="1"/>
  <c r="N21" i="1"/>
  <c r="DI16" i="1"/>
  <c r="Q56" i="1"/>
  <c r="AJ56" i="1"/>
  <c r="AJ103" i="1" s="1"/>
  <c r="AJ105" i="1" s="1"/>
  <c r="D24" i="1"/>
  <c r="J21" i="1"/>
  <c r="BN21" i="1"/>
  <c r="CT56" i="1"/>
  <c r="CT103" i="1" s="1"/>
  <c r="CT105" i="1" s="1"/>
  <c r="DB21" i="1"/>
  <c r="DD16" i="1"/>
  <c r="DD21" i="1" s="1"/>
  <c r="DD56" i="1" s="1"/>
  <c r="BO21" i="1"/>
  <c r="CC56" i="1"/>
  <c r="P28" i="1"/>
  <c r="AI28" i="1"/>
  <c r="BP28" i="1"/>
  <c r="BP56" i="1" s="1"/>
  <c r="CA28" i="1"/>
  <c r="CJ28" i="1"/>
  <c r="BL32" i="1"/>
  <c r="CJ32" i="1"/>
  <c r="CV32" i="1"/>
  <c r="AB32" i="1"/>
  <c r="P55" i="1"/>
  <c r="BB55" i="1"/>
  <c r="BB56" i="1" s="1"/>
  <c r="BB103" i="1" s="1"/>
  <c r="BB105" i="1" s="1"/>
  <c r="BL55" i="1"/>
  <c r="CP55" i="1"/>
  <c r="CE55" i="1"/>
  <c r="CE56" i="1" s="1"/>
  <c r="CE103" i="1" s="1"/>
  <c r="CE105" i="1" s="1"/>
  <c r="BE55" i="1"/>
  <c r="DJ35" i="1"/>
  <c r="F35" i="1"/>
  <c r="DO35" i="1" s="1"/>
  <c r="D36" i="1"/>
  <c r="E37" i="1"/>
  <c r="DN37" i="1" s="1"/>
  <c r="H38" i="1"/>
  <c r="D38" i="1"/>
  <c r="H42" i="1"/>
  <c r="D42" i="1"/>
  <c r="H43" i="1"/>
  <c r="D43" i="1"/>
  <c r="H44" i="1"/>
  <c r="D44" i="1"/>
  <c r="E48" i="1"/>
  <c r="DN48" i="1" s="1"/>
  <c r="H50" i="1"/>
  <c r="D50" i="1"/>
  <c r="DI51" i="1"/>
  <c r="DK51" i="1" s="1"/>
  <c r="E51" i="1"/>
  <c r="DN51" i="1" s="1"/>
  <c r="M64" i="1"/>
  <c r="D63" i="1"/>
  <c r="Y55" i="1"/>
  <c r="I46" i="1"/>
  <c r="D46" i="1"/>
  <c r="DI46" i="1"/>
  <c r="E46" i="1"/>
  <c r="DN46" i="1" s="1"/>
  <c r="DI47" i="1"/>
  <c r="DK47" i="1" s="1"/>
  <c r="DL47" i="1" s="1"/>
  <c r="F64" i="1"/>
  <c r="DO64" i="1"/>
  <c r="DM73" i="1"/>
  <c r="AS55" i="1"/>
  <c r="BU55" i="1"/>
  <c r="AD56" i="1"/>
  <c r="AD103" i="1" s="1"/>
  <c r="AD105" i="1" s="1"/>
  <c r="AL56" i="1"/>
  <c r="AL103" i="1" s="1"/>
  <c r="AL105" i="1" s="1"/>
  <c r="AT56" i="1"/>
  <c r="BJ56" i="1"/>
  <c r="BV56" i="1"/>
  <c r="BV103" i="1" s="1"/>
  <c r="BV105" i="1" s="1"/>
  <c r="C56" i="1"/>
  <c r="C103" i="1" s="1"/>
  <c r="C105" i="1" s="1"/>
  <c r="M55" i="1"/>
  <c r="AB55" i="1"/>
  <c r="AT33" i="1"/>
  <c r="AT55" i="1" s="1"/>
  <c r="BG33" i="1"/>
  <c r="BG55" i="1" s="1"/>
  <c r="BG56" i="1" s="1"/>
  <c r="BG103" i="1" s="1"/>
  <c r="BG105" i="1" s="1"/>
  <c r="BX55" i="1"/>
  <c r="CG55" i="1"/>
  <c r="CG56" i="1" s="1"/>
  <c r="CV55" i="1"/>
  <c r="D34" i="1"/>
  <c r="CZ39" i="1"/>
  <c r="CZ55" i="1" s="1"/>
  <c r="CZ56" i="1" s="1"/>
  <c r="CZ103" i="1" s="1"/>
  <c r="CZ105" i="1" s="1"/>
  <c r="BD45" i="1"/>
  <c r="BD55" i="1" s="1"/>
  <c r="BD56" i="1" s="1"/>
  <c r="BD103" i="1" s="1"/>
  <c r="BD105" i="1" s="1"/>
  <c r="F52" i="1"/>
  <c r="DO52" i="1" s="1"/>
  <c r="DJ52" i="1"/>
  <c r="DM59" i="1"/>
  <c r="S64" i="1"/>
  <c r="BC64" i="1"/>
  <c r="CA64" i="1"/>
  <c r="CY64" i="1"/>
  <c r="AY64" i="1"/>
  <c r="CM102" i="1"/>
  <c r="DI71" i="1"/>
  <c r="DK71" i="1" s="1"/>
  <c r="E71" i="1"/>
  <c r="DN71" i="1" s="1"/>
  <c r="D75" i="1"/>
  <c r="E87" i="1"/>
  <c r="DN87" i="1" s="1"/>
  <c r="DM88" i="1"/>
  <c r="DI88" i="1"/>
  <c r="DK88" i="1" s="1"/>
  <c r="DL88" i="1" s="1"/>
  <c r="E88" i="1"/>
  <c r="DN88" i="1" s="1"/>
  <c r="BJ102" i="1"/>
  <c r="DI94" i="1"/>
  <c r="E94" i="1"/>
  <c r="DN94" i="1" s="1"/>
  <c r="F95" i="1"/>
  <c r="DO95" i="1" s="1"/>
  <c r="AN55" i="1"/>
  <c r="AV55" i="1"/>
  <c r="BI55" i="1"/>
  <c r="CJ55" i="1"/>
  <c r="CW55" i="1"/>
  <c r="CW56" i="1" s="1"/>
  <c r="CW103" i="1" s="1"/>
  <c r="CW105" i="1" s="1"/>
  <c r="D51" i="1"/>
  <c r="E53" i="1"/>
  <c r="DN53" i="1" s="1"/>
  <c r="DI53" i="1"/>
  <c r="DK53" i="1" s="1"/>
  <c r="DL53" i="1" s="1"/>
  <c r="E54" i="1"/>
  <c r="DN54" i="1" s="1"/>
  <c r="DI54" i="1"/>
  <c r="DK54" i="1" s="1"/>
  <c r="DL54" i="1" s="1"/>
  <c r="V64" i="1"/>
  <c r="AH64" i="1"/>
  <c r="DM61" i="1"/>
  <c r="DL61" i="1"/>
  <c r="AM102" i="1"/>
  <c r="DJ68" i="1"/>
  <c r="F68" i="1"/>
  <c r="DO68" i="1" s="1"/>
  <c r="E79" i="1"/>
  <c r="DN79" i="1" s="1"/>
  <c r="DI79" i="1"/>
  <c r="DK79" i="1" s="1"/>
  <c r="P64" i="1"/>
  <c r="AB64" i="1"/>
  <c r="DK59" i="1"/>
  <c r="BB102" i="1"/>
  <c r="BL102" i="1"/>
  <c r="BX102" i="1"/>
  <c r="CJ102" i="1"/>
  <c r="CK65" i="1"/>
  <c r="CK102" i="1" s="1"/>
  <c r="CL102" i="1"/>
  <c r="CI102" i="1"/>
  <c r="CI103" i="1" s="1"/>
  <c r="CI105" i="1" s="1"/>
  <c r="D70" i="1"/>
  <c r="D74" i="1"/>
  <c r="DI74" i="1"/>
  <c r="DK74" i="1" s="1"/>
  <c r="F77" i="1"/>
  <c r="DO77" i="1" s="1"/>
  <c r="D80" i="1"/>
  <c r="H83" i="1"/>
  <c r="D83" i="1"/>
  <c r="D87" i="1"/>
  <c r="E91" i="1"/>
  <c r="DN91" i="1" s="1"/>
  <c r="DI91" i="1"/>
  <c r="DK91" i="1" s="1"/>
  <c r="D92" i="1"/>
  <c r="E95" i="1"/>
  <c r="DN95" i="1" s="1"/>
  <c r="AS64" i="1"/>
  <c r="H64" i="1"/>
  <c r="E63" i="1"/>
  <c r="DN63" i="1" s="1"/>
  <c r="G64" i="1"/>
  <c r="DO65" i="1"/>
  <c r="P102" i="1"/>
  <c r="Y102" i="1"/>
  <c r="AT102" i="1"/>
  <c r="BO102" i="1"/>
  <c r="BP65" i="1"/>
  <c r="BP102" i="1" s="1"/>
  <c r="CA102" i="1"/>
  <c r="CY102" i="1"/>
  <c r="DI67" i="1"/>
  <c r="E67" i="1"/>
  <c r="DN67" i="1" s="1"/>
  <c r="DI70" i="1"/>
  <c r="DK70" i="1" s="1"/>
  <c r="DL70" i="1" s="1"/>
  <c r="E70" i="1"/>
  <c r="DN70" i="1" s="1"/>
  <c r="DI75" i="1"/>
  <c r="DK75" i="1" s="1"/>
  <c r="E75" i="1"/>
  <c r="DN75" i="1" s="1"/>
  <c r="DK77" i="1"/>
  <c r="D79" i="1"/>
  <c r="E81" i="1"/>
  <c r="DN81" i="1" s="1"/>
  <c r="DI81" i="1"/>
  <c r="DK81" i="1" s="1"/>
  <c r="DL81" i="1" s="1"/>
  <c r="DA102" i="1"/>
  <c r="DJ86" i="1"/>
  <c r="DK86" i="1" s="1"/>
  <c r="F86" i="1"/>
  <c r="DO86" i="1" s="1"/>
  <c r="DI87" i="1"/>
  <c r="DK87" i="1" s="1"/>
  <c r="D93" i="1"/>
  <c r="DL93" i="1" s="1"/>
  <c r="CC102" i="1"/>
  <c r="AV64" i="1"/>
  <c r="BF64" i="1"/>
  <c r="BR64" i="1"/>
  <c r="CD64" i="1"/>
  <c r="CP64" i="1"/>
  <c r="DB64" i="1"/>
  <c r="DI63" i="1"/>
  <c r="DK63" i="1" s="1"/>
  <c r="DL63" i="1" s="1"/>
  <c r="D65" i="1"/>
  <c r="G102" i="1"/>
  <c r="Q65" i="1"/>
  <c r="AB102" i="1"/>
  <c r="AN65" i="1"/>
  <c r="AN102" i="1" s="1"/>
  <c r="AW65" i="1"/>
  <c r="AW102" i="1" s="1"/>
  <c r="AV102" i="1"/>
  <c r="CP102" i="1"/>
  <c r="DB102" i="1"/>
  <c r="H66" i="1"/>
  <c r="D66" i="1"/>
  <c r="F66" i="1"/>
  <c r="DO66" i="1" s="1"/>
  <c r="DJ66" i="1"/>
  <c r="CF102" i="1"/>
  <c r="I67" i="1"/>
  <c r="D67" i="1"/>
  <c r="N102" i="1"/>
  <c r="DI68" i="1"/>
  <c r="E68" i="1"/>
  <c r="DN68" i="1" s="1"/>
  <c r="BA102" i="1"/>
  <c r="DJ73" i="1"/>
  <c r="DK73" i="1" s="1"/>
  <c r="DD102" i="1"/>
  <c r="AX102" i="1"/>
  <c r="F74" i="1"/>
  <c r="DO74" i="1" s="1"/>
  <c r="DI78" i="1"/>
  <c r="DK78" i="1" s="1"/>
  <c r="DL78" i="1" s="1"/>
  <c r="DI84" i="1"/>
  <c r="DK84" i="1" s="1"/>
  <c r="DL84" i="1" s="1"/>
  <c r="E84" i="1"/>
  <c r="DN84" i="1" s="1"/>
  <c r="E86" i="1"/>
  <c r="DN86" i="1" s="1"/>
  <c r="D91" i="1"/>
  <c r="DJ94" i="1"/>
  <c r="F94" i="1"/>
  <c r="DO94" i="1" s="1"/>
  <c r="D99" i="1"/>
  <c r="DI104" i="1"/>
  <c r="DN59" i="1"/>
  <c r="J102" i="1"/>
  <c r="AP102" i="1"/>
  <c r="BF102" i="1"/>
  <c r="CV102" i="1"/>
  <c r="D77" i="1"/>
  <c r="F89" i="1"/>
  <c r="DO89" i="1" s="1"/>
  <c r="D95" i="1"/>
  <c r="D96" i="1"/>
  <c r="DM100" i="1"/>
  <c r="D101" i="1"/>
  <c r="E104" i="1"/>
  <c r="DN104" i="1" s="1"/>
  <c r="M102" i="1"/>
  <c r="V102" i="1"/>
  <c r="AH102" i="1"/>
  <c r="AS102" i="1"/>
  <c r="BI102" i="1"/>
  <c r="BR102" i="1"/>
  <c r="CD102" i="1"/>
  <c r="R102" i="1"/>
  <c r="AO102" i="1"/>
  <c r="DM97" i="1"/>
  <c r="DJ104" i="1"/>
  <c r="F104" i="1"/>
  <c r="DO104" i="1" s="1"/>
  <c r="D104" i="1"/>
  <c r="DL86" i="1" l="1"/>
  <c r="DL74" i="1"/>
  <c r="BL56" i="1"/>
  <c r="BL103" i="1" s="1"/>
  <c r="BL105" i="1" s="1"/>
  <c r="AB56" i="1"/>
  <c r="AB103" i="1" s="1"/>
  <c r="AB105" i="1" s="1"/>
  <c r="E27" i="1"/>
  <c r="DN27" i="1" s="1"/>
  <c r="DJ31" i="1"/>
  <c r="CX56" i="1"/>
  <c r="CX103" i="1" s="1"/>
  <c r="CX105" i="1" s="1"/>
  <c r="DL85" i="1"/>
  <c r="CK103" i="1"/>
  <c r="CK105" i="1" s="1"/>
  <c r="BI56" i="1"/>
  <c r="DL90" i="1"/>
  <c r="E89" i="1"/>
  <c r="DN89" i="1" s="1"/>
  <c r="DL79" i="1"/>
  <c r="DL60" i="1"/>
  <c r="DL71" i="1"/>
  <c r="DL62" i="1"/>
  <c r="Y56" i="1"/>
  <c r="P56" i="1"/>
  <c r="DI30" i="1"/>
  <c r="CD56" i="1"/>
  <c r="CS103" i="1"/>
  <c r="CS105" i="1" s="1"/>
  <c r="BX56" i="1"/>
  <c r="BX103" i="1" s="1"/>
  <c r="BX105" i="1" s="1"/>
  <c r="E30" i="1"/>
  <c r="DN30" i="1" s="1"/>
  <c r="DL72" i="1"/>
  <c r="DL87" i="1"/>
  <c r="BU56" i="1"/>
  <c r="BU103" i="1" s="1"/>
  <c r="BU105" i="1" s="1"/>
  <c r="CA56" i="1"/>
  <c r="CA103" i="1" s="1"/>
  <c r="CA105" i="1" s="1"/>
  <c r="DK36" i="1"/>
  <c r="DL36" i="1" s="1"/>
  <c r="DL48" i="1"/>
  <c r="CB103" i="1"/>
  <c r="CB105" i="1" s="1"/>
  <c r="BC103" i="1"/>
  <c r="BC105" i="1" s="1"/>
  <c r="AT103" i="1"/>
  <c r="AT105" i="1" s="1"/>
  <c r="Y103" i="1"/>
  <c r="Y105" i="1" s="1"/>
  <c r="CJ56" i="1"/>
  <c r="CJ103" i="1" s="1"/>
  <c r="CJ105" i="1" s="1"/>
  <c r="P103" i="1"/>
  <c r="P105" i="1" s="1"/>
  <c r="AM103" i="1"/>
  <c r="AM105" i="1" s="1"/>
  <c r="DM18" i="1"/>
  <c r="DM72" i="1"/>
  <c r="DL76" i="1"/>
  <c r="CD103" i="1"/>
  <c r="CD105" i="1" s="1"/>
  <c r="DM76" i="1"/>
  <c r="DL69" i="1"/>
  <c r="DL82" i="1"/>
  <c r="DM69" i="1"/>
  <c r="CC103" i="1"/>
  <c r="CC105" i="1" s="1"/>
  <c r="J56" i="1"/>
  <c r="BF56" i="1"/>
  <c r="BF103" i="1" s="1"/>
  <c r="BF105" i="1" s="1"/>
  <c r="CM103" i="1"/>
  <c r="CM105" i="1" s="1"/>
  <c r="AY56" i="1"/>
  <c r="AY103" i="1" s="1"/>
  <c r="AY105" i="1" s="1"/>
  <c r="M56" i="1"/>
  <c r="AE56" i="1"/>
  <c r="AE103" i="1" s="1"/>
  <c r="AE105" i="1" s="1"/>
  <c r="DK49" i="1"/>
  <c r="DL49" i="1" s="1"/>
  <c r="BN32" i="1"/>
  <c r="BN56" i="1" s="1"/>
  <c r="BN103" i="1" s="1"/>
  <c r="BN105" i="1" s="1"/>
  <c r="BE56" i="1"/>
  <c r="BE103" i="1" s="1"/>
  <c r="BE105" i="1" s="1"/>
  <c r="DM78" i="1"/>
  <c r="S56" i="1"/>
  <c r="S103" i="1" s="1"/>
  <c r="S105" i="1" s="1"/>
  <c r="DN64" i="1"/>
  <c r="DL73" i="1"/>
  <c r="CG103" i="1"/>
  <c r="CG105" i="1" s="1"/>
  <c r="CL21" i="1"/>
  <c r="CL56" i="1" s="1"/>
  <c r="CL103" i="1" s="1"/>
  <c r="CL105" i="1" s="1"/>
  <c r="F57" i="1"/>
  <c r="G56" i="1"/>
  <c r="G103" i="1" s="1"/>
  <c r="G105" i="1" s="1"/>
  <c r="CY103" i="1"/>
  <c r="CY105" i="1" s="1"/>
  <c r="CP56" i="1"/>
  <c r="CP103" i="1" s="1"/>
  <c r="CP105" i="1" s="1"/>
  <c r="AN56" i="1"/>
  <c r="AN103" i="1" s="1"/>
  <c r="AN105" i="1" s="1"/>
  <c r="AV56" i="1"/>
  <c r="AV103" i="1" s="1"/>
  <c r="AV105" i="1" s="1"/>
  <c r="E21" i="1"/>
  <c r="DM96" i="1"/>
  <c r="DM67" i="1"/>
  <c r="DM83" i="1"/>
  <c r="DM38" i="1"/>
  <c r="BP103" i="1"/>
  <c r="BP105" i="1" s="1"/>
  <c r="DM35" i="1"/>
  <c r="DM95" i="1"/>
  <c r="DK104" i="1"/>
  <c r="DL104" i="1" s="1"/>
  <c r="DM91" i="1"/>
  <c r="I102" i="1"/>
  <c r="F67" i="1"/>
  <c r="DO67" i="1" s="1"/>
  <c r="DO102" i="1" s="1"/>
  <c r="DJ67" i="1"/>
  <c r="DJ102" i="1" s="1"/>
  <c r="DM66" i="1"/>
  <c r="Q102" i="1"/>
  <c r="E65" i="1"/>
  <c r="DI65" i="1"/>
  <c r="DM93" i="1"/>
  <c r="DL75" i="1"/>
  <c r="DL91" i="1"/>
  <c r="DI83" i="1"/>
  <c r="DK83" i="1" s="1"/>
  <c r="DL83" i="1" s="1"/>
  <c r="E83" i="1"/>
  <c r="DN83" i="1" s="1"/>
  <c r="DI64" i="1"/>
  <c r="DK94" i="1"/>
  <c r="DL94" i="1" s="1"/>
  <c r="I55" i="1"/>
  <c r="F46" i="1"/>
  <c r="DO46" i="1" s="1"/>
  <c r="DJ46" i="1"/>
  <c r="DK46" i="1" s="1"/>
  <c r="DL46" i="1" s="1"/>
  <c r="E43" i="1"/>
  <c r="DN43" i="1" s="1"/>
  <c r="DI43" i="1"/>
  <c r="DK43" i="1" s="1"/>
  <c r="DL43" i="1" s="1"/>
  <c r="E38" i="1"/>
  <c r="DN38" i="1" s="1"/>
  <c r="DI38" i="1"/>
  <c r="DK38" i="1" s="1"/>
  <c r="DL38" i="1" s="1"/>
  <c r="F22" i="1"/>
  <c r="BO56" i="1"/>
  <c r="BO103" i="1" s="1"/>
  <c r="BO105" i="1" s="1"/>
  <c r="DD103" i="1"/>
  <c r="DD105" i="1" s="1"/>
  <c r="R103" i="1"/>
  <c r="R105" i="1" s="1"/>
  <c r="F58" i="1"/>
  <c r="DO57" i="1"/>
  <c r="DO58" i="1" s="1"/>
  <c r="DM48" i="1"/>
  <c r="DI45" i="1"/>
  <c r="DK45" i="1" s="1"/>
  <c r="DL45" i="1" s="1"/>
  <c r="E45" i="1"/>
  <c r="DN45" i="1" s="1"/>
  <c r="AZ32" i="1"/>
  <c r="AZ56" i="1" s="1"/>
  <c r="AZ103" i="1" s="1"/>
  <c r="AZ105" i="1" s="1"/>
  <c r="E29" i="1"/>
  <c r="DI29" i="1"/>
  <c r="M103" i="1"/>
  <c r="M105" i="1" s="1"/>
  <c r="DM16" i="1"/>
  <c r="DM21" i="1" s="1"/>
  <c r="D21" i="1"/>
  <c r="E33" i="1"/>
  <c r="DJ30" i="1"/>
  <c r="DJ32" i="1" s="1"/>
  <c r="I32" i="1"/>
  <c r="F30" i="1"/>
  <c r="V56" i="1"/>
  <c r="V103" i="1" s="1"/>
  <c r="V105" i="1" s="1"/>
  <c r="E52" i="1"/>
  <c r="DN52" i="1" s="1"/>
  <c r="DI52" i="1"/>
  <c r="DK52" i="1" s="1"/>
  <c r="DL52" i="1" s="1"/>
  <c r="AP103" i="1"/>
  <c r="AP105" i="1" s="1"/>
  <c r="DI35" i="1"/>
  <c r="DK35" i="1" s="1"/>
  <c r="DL35" i="1" s="1"/>
  <c r="E35" i="1"/>
  <c r="DN35" i="1" s="1"/>
  <c r="BI103" i="1"/>
  <c r="BI105" i="1" s="1"/>
  <c r="DM45" i="1"/>
  <c r="F17" i="1"/>
  <c r="DO17" i="1" s="1"/>
  <c r="DK17" i="1"/>
  <c r="DL17" i="1" s="1"/>
  <c r="DM104" i="1"/>
  <c r="DM101" i="1"/>
  <c r="DM99" i="1"/>
  <c r="DK68" i="1"/>
  <c r="DL68" i="1" s="1"/>
  <c r="H102" i="1"/>
  <c r="E66" i="1"/>
  <c r="DN66" i="1" s="1"/>
  <c r="DI66" i="1"/>
  <c r="DK66" i="1" s="1"/>
  <c r="DL66" i="1" s="1"/>
  <c r="DM79" i="1"/>
  <c r="F102" i="1"/>
  <c r="DM87" i="1"/>
  <c r="DM74" i="1"/>
  <c r="DL51" i="1"/>
  <c r="DM44" i="1"/>
  <c r="DM42" i="1"/>
  <c r="DI33" i="1"/>
  <c r="DI22" i="1"/>
  <c r="E22" i="1"/>
  <c r="DB56" i="1"/>
  <c r="DB103" i="1" s="1"/>
  <c r="DB105" i="1" s="1"/>
  <c r="J103" i="1"/>
  <c r="J105" i="1" s="1"/>
  <c r="Q103" i="1"/>
  <c r="Q105" i="1" s="1"/>
  <c r="DI21" i="1"/>
  <c r="DM39" i="1"/>
  <c r="CF55" i="1"/>
  <c r="CF56" i="1" s="1"/>
  <c r="CF103" i="1" s="1"/>
  <c r="CF105" i="1" s="1"/>
  <c r="DJ33" i="1"/>
  <c r="DJ55" i="1" s="1"/>
  <c r="F33" i="1"/>
  <c r="D28" i="1"/>
  <c r="DM22" i="1"/>
  <c r="BR56" i="1"/>
  <c r="BR103" i="1" s="1"/>
  <c r="BR105" i="1" s="1"/>
  <c r="I21" i="1"/>
  <c r="DJ16" i="1"/>
  <c r="DJ21" i="1" s="1"/>
  <c r="F16" i="1"/>
  <c r="DM27" i="1"/>
  <c r="DM52" i="1"/>
  <c r="DM40" i="1"/>
  <c r="DL34" i="1"/>
  <c r="AI56" i="1"/>
  <c r="AI103" i="1" s="1"/>
  <c r="AI105" i="1" s="1"/>
  <c r="BA103" i="1"/>
  <c r="BA105" i="1" s="1"/>
  <c r="DM92" i="1"/>
  <c r="DK64" i="1"/>
  <c r="DL59" i="1"/>
  <c r="DM51" i="1"/>
  <c r="DM75" i="1"/>
  <c r="DM34" i="1"/>
  <c r="DM46" i="1"/>
  <c r="E50" i="1"/>
  <c r="DN50" i="1" s="1"/>
  <c r="DI50" i="1"/>
  <c r="DK50" i="1" s="1"/>
  <c r="DL50" i="1" s="1"/>
  <c r="DM43" i="1"/>
  <c r="DM36" i="1"/>
  <c r="DI31" i="1"/>
  <c r="DK31" i="1" s="1"/>
  <c r="DL31" i="1" s="1"/>
  <c r="E31" i="1"/>
  <c r="DN31" i="1" s="1"/>
  <c r="H32" i="1"/>
  <c r="DM30" i="1"/>
  <c r="DJ22" i="1"/>
  <c r="DM77" i="1"/>
  <c r="D102" i="1"/>
  <c r="DM65" i="1"/>
  <c r="DL77" i="1"/>
  <c r="DM80" i="1"/>
  <c r="DM70" i="1"/>
  <c r="BJ103" i="1"/>
  <c r="BJ105" i="1" s="1"/>
  <c r="DL80" i="1"/>
  <c r="DM63" i="1"/>
  <c r="DM64" i="1" s="1"/>
  <c r="DM50" i="1"/>
  <c r="E44" i="1"/>
  <c r="DN44" i="1" s="1"/>
  <c r="DI44" i="1"/>
  <c r="DK44" i="1" s="1"/>
  <c r="DL44" i="1" s="1"/>
  <c r="E42" i="1"/>
  <c r="DN42" i="1" s="1"/>
  <c r="DI42" i="1"/>
  <c r="DK42" i="1" s="1"/>
  <c r="DL42" i="1" s="1"/>
  <c r="H55" i="1"/>
  <c r="H56" i="1" s="1"/>
  <c r="DM24" i="1"/>
  <c r="N56" i="1"/>
  <c r="N103" i="1" s="1"/>
  <c r="N105" i="1" s="1"/>
  <c r="DJ57" i="1"/>
  <c r="E39" i="1"/>
  <c r="DN39" i="1" s="1"/>
  <c r="DI39" i="1"/>
  <c r="DK39" i="1" s="1"/>
  <c r="DL39" i="1" s="1"/>
  <c r="DM31" i="1"/>
  <c r="CV56" i="1"/>
  <c r="CV103" i="1" s="1"/>
  <c r="CV105" i="1" s="1"/>
  <c r="AO103" i="1"/>
  <c r="AO105" i="1" s="1"/>
  <c r="AX103" i="1"/>
  <c r="AX105" i="1" s="1"/>
  <c r="D32" i="1"/>
  <c r="DM29" i="1"/>
  <c r="AS56" i="1"/>
  <c r="AS103" i="1" s="1"/>
  <c r="AS105" i="1" s="1"/>
  <c r="D55" i="1"/>
  <c r="E64" i="1"/>
  <c r="DM49" i="1"/>
  <c r="DJ23" i="1"/>
  <c r="DK23" i="1" s="1"/>
  <c r="DL23" i="1" s="1"/>
  <c r="F23" i="1"/>
  <c r="DO23" i="1" s="1"/>
  <c r="I28" i="1"/>
  <c r="DI40" i="1"/>
  <c r="DK40" i="1" s="1"/>
  <c r="DL40" i="1" s="1"/>
  <c r="E40" i="1"/>
  <c r="DN40" i="1" s="1"/>
  <c r="DI27" i="1"/>
  <c r="DK27" i="1" s="1"/>
  <c r="DL27" i="1" s="1"/>
  <c r="DL92" i="1"/>
  <c r="CP14" i="1"/>
  <c r="CQ14" i="1" s="1"/>
  <c r="CR14" i="1" s="1"/>
  <c r="CM14" i="1"/>
  <c r="CN14" i="1" s="1"/>
  <c r="CO14" i="1" s="1"/>
  <c r="CS14" i="1" s="1"/>
  <c r="CT14" i="1" s="1"/>
  <c r="CU14" i="1" s="1"/>
  <c r="CV14" i="1" s="1"/>
  <c r="CW14" i="1" s="1"/>
  <c r="CX14" i="1" s="1"/>
  <c r="CY14" i="1" s="1"/>
  <c r="CZ14" i="1" s="1"/>
  <c r="DA14" i="1" s="1"/>
  <c r="DB14" i="1" s="1"/>
  <c r="AU56" i="1"/>
  <c r="AU103" i="1" s="1"/>
  <c r="AU105" i="1" s="1"/>
  <c r="H103" i="1" l="1"/>
  <c r="H105" i="1" s="1"/>
  <c r="DL64" i="1"/>
  <c r="DM28" i="1"/>
  <c r="DK16" i="1"/>
  <c r="DL16" i="1" s="1"/>
  <c r="DL21" i="1" s="1"/>
  <c r="DM55" i="1"/>
  <c r="I56" i="1"/>
  <c r="I103" i="1" s="1"/>
  <c r="I105" i="1" s="1"/>
  <c r="DE14" i="1"/>
  <c r="DF14" i="1" s="1"/>
  <c r="DG14" i="1" s="1"/>
  <c r="DC14" i="1"/>
  <c r="DD14" i="1" s="1"/>
  <c r="DJ28" i="1"/>
  <c r="DO30" i="1"/>
  <c r="DO32" i="1" s="1"/>
  <c r="F32" i="1"/>
  <c r="DI32" i="1"/>
  <c r="DK29" i="1"/>
  <c r="DM32" i="1"/>
  <c r="DM56" i="1" s="1"/>
  <c r="F21" i="1"/>
  <c r="DO16" i="1"/>
  <c r="DO21" i="1" s="1"/>
  <c r="DI28" i="1"/>
  <c r="DK22" i="1"/>
  <c r="E102" i="1"/>
  <c r="DN65" i="1"/>
  <c r="DN102" i="1" s="1"/>
  <c r="DJ58" i="1"/>
  <c r="DK57" i="1"/>
  <c r="DM102" i="1"/>
  <c r="DJ56" i="1"/>
  <c r="DI55" i="1"/>
  <c r="DK33" i="1"/>
  <c r="E55" i="1"/>
  <c r="DN33" i="1"/>
  <c r="DN55" i="1" s="1"/>
  <c r="DO33" i="1"/>
  <c r="DO55" i="1" s="1"/>
  <c r="F55" i="1"/>
  <c r="DN22" i="1"/>
  <c r="DN28" i="1" s="1"/>
  <c r="E28" i="1"/>
  <c r="D56" i="1"/>
  <c r="DN29" i="1"/>
  <c r="DN32" i="1" s="1"/>
  <c r="E32" i="1"/>
  <c r="DK30" i="1"/>
  <c r="DL30" i="1" s="1"/>
  <c r="F28" i="1"/>
  <c r="DO22" i="1"/>
  <c r="DO28" i="1" s="1"/>
  <c r="DK67" i="1"/>
  <c r="DL67" i="1" s="1"/>
  <c r="DI102" i="1"/>
  <c r="DK65" i="1"/>
  <c r="DK21" i="1" l="1"/>
  <c r="DJ103" i="1"/>
  <c r="DJ105" i="1" s="1"/>
  <c r="DM103" i="1"/>
  <c r="DM105" i="1" s="1"/>
  <c r="DI56" i="1"/>
  <c r="DI103" i="1" s="1"/>
  <c r="DI105" i="1" s="1"/>
  <c r="E56" i="1"/>
  <c r="E103" i="1" s="1"/>
  <c r="E105" i="1" s="1"/>
  <c r="DL33" i="1"/>
  <c r="DL55" i="1" s="1"/>
  <c r="DK55" i="1"/>
  <c r="DN56" i="1"/>
  <c r="DN103" i="1" s="1"/>
  <c r="DN105" i="1" s="1"/>
  <c r="DL29" i="1"/>
  <c r="DL32" i="1" s="1"/>
  <c r="DK32" i="1"/>
  <c r="DK102" i="1"/>
  <c r="DL65" i="1"/>
  <c r="DL102" i="1" s="1"/>
  <c r="DK58" i="1"/>
  <c r="DL57" i="1"/>
  <c r="DL58" i="1" s="1"/>
  <c r="DL22" i="1"/>
  <c r="DL28" i="1" s="1"/>
  <c r="DL56" i="1" s="1"/>
  <c r="DK28" i="1"/>
  <c r="DK56" i="1" s="1"/>
  <c r="DK103" i="1" s="1"/>
  <c r="DK105" i="1" s="1"/>
  <c r="DO56" i="1"/>
  <c r="DO103" i="1" s="1"/>
  <c r="DO105" i="1" s="1"/>
  <c r="D103" i="1"/>
  <c r="F56" i="1"/>
  <c r="F103" i="1" s="1"/>
  <c r="F105" i="1" s="1"/>
  <c r="D105" i="1" l="1"/>
  <c r="DL103" i="1"/>
  <c r="DL105" i="1" s="1"/>
</calcChain>
</file>

<file path=xl/sharedStrings.xml><?xml version="1.0" encoding="utf-8"?>
<sst xmlns="http://schemas.openxmlformats.org/spreadsheetml/2006/main" count="258" uniqueCount="148">
  <si>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</si>
  <si>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</si>
  <si>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</si>
  <si>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</si>
  <si>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</si>
  <si>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</si>
  <si>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</si>
  <si>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</si>
  <si>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</si>
  <si>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</si>
  <si>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</si>
  <si>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</si>
  <si>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</si>
  <si>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</si>
  <si>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</si>
  <si>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</si>
  <si>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</si>
  <si>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</si>
  <si>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</si>
  <si>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</si>
  <si>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</si>
  <si>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</si>
  <si>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</si>
  <si>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</si>
  <si>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</si>
  <si>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</si>
  <si>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</si>
  <si>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</si>
  <si>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</si>
  <si>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</si>
  <si>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</si>
  <si>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</si>
  <si>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</si>
  <si>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</si>
  <si>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</si>
  <si>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</si>
  <si>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</si>
  <si>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</si>
  <si>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</si>
  <si>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</si>
  <si>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</si>
  <si>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</si>
  <si>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</si>
  <si>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</si>
  <si>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</si>
  <si>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</si>
  <si>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</si>
  <si>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</si>
  <si>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</si>
  <si>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</si>
  <si>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</si>
  <si>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</si>
  <si>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</si>
  <si>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</si>
  <si>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</si>
  <si>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</si>
  <si>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</si>
  <si>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</si>
  <si>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</si>
  <si>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</si>
  <si>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</si>
  <si>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</si>
  <si>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</si>
  <si>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</si>
  <si>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</si>
  <si>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</si>
  <si>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</si>
  <si>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</si>
  <si>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</si>
  <si>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</si>
  <si>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</si>
  <si>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</si>
  <si>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</si>
  <si>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</si>
  <si>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</si>
  <si>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</si>
  <si>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</si>
  <si>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</si>
  <si>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</si>
  <si>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</si>
  <si>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</si>
  <si>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</si>
  <si>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</si>
  <si>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</si>
  <si>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</si>
  <si>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</si>
  <si>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</si>
  <si>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</si>
  <si>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</si>
  <si>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</si>
  <si>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</si>
  <si>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</si>
  <si>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</si>
  <si>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</si>
  <si>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</si>
  <si>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</si>
  <si>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</si>
  <si>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</si>
  <si>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(исключено 02.04.2025)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</si>
  <si>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</si>
  <si>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</si>
  <si>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</si>
  <si>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</si>
  <si>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</si>
  <si>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</si>
  <si>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</si>
  <si>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</si>
  <si>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</si>
  <si>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</si>
  <si>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</si>
  <si>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</si>
  <si>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</si>
  <si>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</si>
  <si>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</si>
  <si>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</si>
  <si>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</si>
  <si>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</si>
  <si>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</si>
  <si>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</si>
  <si>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</si>
  <si>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</si>
  <si>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</si>
  <si>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</si>
  <si>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</si>
  <si>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</si>
  <si>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</si>
  <si>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</si>
  <si>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</si>
  <si>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</si>
  <si>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</si>
  <si>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«Клиника Фомина Пенза»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</si>
  <si>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</si>
  <si>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</si>
  <si>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</si>
  <si>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</si>
  <si>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"Здоровье+"</t>
  </si>
  <si>
    <t>ООО "Здоровье проф"</t>
  </si>
  <si>
    <t>ООО СК "Доктор Жуков"</t>
  </si>
  <si>
    <t>МЧУ "КДП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</si>
  <si>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</si>
  <si>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</si>
  <si>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</si>
  <si>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</si>
  <si>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</si>
  <si>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</si>
  <si>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</si>
  <si>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Решение Комиссии по разработке ТПОМС  (протокол №8 от 14.04.2025) о  распределении объемов предоставления медицинской помощи, предусмотренных в территориальной программе ОМС на 2025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</si>
  <si>
    <t>Приложение №2 к 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</si>
</sst>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1" fillId="0" borderId="0"/>
  </cellStyleXfs>
  <cellXfs count="144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center"/>
    </xf>
    <xf numFmtId="0" fontId="6" fillId="0" borderId="0" xfId="2" applyFont="1" applyFill="1"/>
    <xf numFmtId="0" fontId="7" fillId="0" borderId="0" xfId="2" applyFont="1" applyFill="1" applyAlignment="1">
      <alignment vertical="center" wrapText="1"/>
    </xf>
    <xf numFmtId="0" fontId="3" fillId="2" borderId="0" xfId="2" applyFont="1" applyFill="1"/>
    <xf numFmtId="0" fontId="9" fillId="0" borderId="0" xfId="2" applyFont="1" applyFill="1" applyAlignment="1">
      <alignment horizontal="left"/>
    </xf>
    <xf numFmtId="0" fontId="10" fillId="0" borderId="0" xfId="2" applyFont="1" applyFill="1"/>
    <xf numFmtId="0" fontId="10" fillId="2" borderId="0" xfId="2" applyFont="1" applyFill="1"/>
    <xf numFmtId="0" fontId="9" fillId="0" borderId="0" xfId="2" applyFont="1" applyFill="1"/>
    <xf numFmtId="0" fontId="9" fillId="2" borderId="0" xfId="2" applyFont="1" applyFill="1"/>
    <xf numFmtId="0" fontId="12" fillId="4" borderId="1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/>
    </xf>
    <xf numFmtId="0" fontId="12" fillId="4" borderId="8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12" fillId="4" borderId="1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/>
    </xf>
    <xf numFmtId="0" fontId="4" fillId="8" borderId="4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9" borderId="4" xfId="2" applyFont="1" applyFill="1" applyBorder="1" applyAlignment="1">
      <alignment horizontal="center"/>
    </xf>
    <xf numFmtId="0" fontId="12" fillId="9" borderId="5" xfId="2" applyFont="1" applyFill="1" applyBorder="1" applyAlignment="1">
      <alignment horizontal="right"/>
    </xf>
    <xf numFmtId="0" fontId="6" fillId="4" borderId="4" xfId="2" applyFont="1" applyFill="1" applyBorder="1" applyAlignment="1">
      <alignment horizontal="center"/>
    </xf>
    <xf numFmtId="0" fontId="6" fillId="0" borderId="4" xfId="2" applyFont="1" applyFill="1" applyBorder="1"/>
    <xf numFmtId="0" fontId="4" fillId="0" borderId="4" xfId="5" applyFont="1" applyFill="1" applyBorder="1" applyAlignment="1">
      <alignment horizontal="center"/>
    </xf>
    <xf numFmtId="0" fontId="4" fillId="10" borderId="4" xfId="2" applyFont="1" applyFill="1" applyBorder="1" applyAlignment="1">
      <alignment vertical="center" wrapText="1"/>
    </xf>
    <xf numFmtId="164" fontId="6" fillId="3" borderId="4" xfId="2" applyNumberFormat="1" applyFont="1" applyFill="1" applyBorder="1" applyAlignment="1">
      <alignment horizontal="center" vertical="center" wrapText="1"/>
    </xf>
    <xf numFmtId="164" fontId="12" fillId="3" borderId="4" xfId="2" applyNumberFormat="1" applyFont="1" applyFill="1" applyBorder="1" applyAlignment="1">
      <alignment horizontal="center" vertical="center" wrapText="1"/>
    </xf>
    <xf numFmtId="164" fontId="6" fillId="2" borderId="4" xfId="2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center" vertical="center" wrapText="1"/>
    </xf>
    <xf numFmtId="164" fontId="6" fillId="5" borderId="4" xfId="2" applyNumberFormat="1" applyFont="1" applyFill="1" applyBorder="1" applyAlignment="1">
      <alignment horizontal="center" vertical="center" wrapText="1"/>
    </xf>
    <xf numFmtId="164" fontId="13" fillId="11" borderId="4" xfId="2" applyNumberFormat="1" applyFont="1" applyFill="1" applyBorder="1" applyAlignment="1">
      <alignment horizontal="center" vertical="center" wrapText="1"/>
    </xf>
    <xf numFmtId="164" fontId="13" fillId="12" borderId="4" xfId="2" applyNumberFormat="1" applyFont="1" applyFill="1" applyBorder="1" applyAlignment="1">
      <alignment horizontal="center" vertical="center" wrapText="1"/>
    </xf>
    <xf numFmtId="164" fontId="6" fillId="8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6" fillId="11" borderId="4" xfId="2" applyNumberFormat="1" applyFont="1" applyFill="1" applyBorder="1" applyAlignment="1">
      <alignment horizontal="center" vertical="center" wrapText="1"/>
    </xf>
    <xf numFmtId="164" fontId="6" fillId="12" borderId="4" xfId="2" applyNumberFormat="1" applyFont="1" applyFill="1" applyBorder="1" applyAlignment="1">
      <alignment horizontal="center" vertical="center" wrapText="1"/>
    </xf>
    <xf numFmtId="164" fontId="13" fillId="8" borderId="4" xfId="2" applyNumberFormat="1" applyFont="1" applyFill="1" applyBorder="1" applyAlignment="1">
      <alignment horizontal="center" vertical="center" wrapText="1"/>
    </xf>
    <xf numFmtId="164" fontId="6" fillId="10" borderId="4" xfId="2" applyNumberFormat="1" applyFont="1" applyFill="1" applyBorder="1" applyAlignment="1">
      <alignment horizontal="center" vertical="center" wrapText="1"/>
    </xf>
    <xf numFmtId="164" fontId="6" fillId="13" borderId="4" xfId="2" applyNumberFormat="1" applyFont="1" applyFill="1" applyBorder="1" applyAlignment="1">
      <alignment horizontal="center" vertical="center" wrapText="1"/>
    </xf>
    <xf numFmtId="164" fontId="12" fillId="12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6" fillId="4" borderId="4" xfId="2" applyNumberFormat="1" applyFont="1" applyFill="1" applyBorder="1" applyAlignment="1">
      <alignment horizontal="center" vertical="center" wrapText="1"/>
    </xf>
    <xf numFmtId="164" fontId="6" fillId="14" borderId="4" xfId="2" applyNumberFormat="1" applyFont="1" applyFill="1" applyBorder="1" applyAlignment="1">
      <alignment horizontal="center" vertical="center" wrapText="1"/>
    </xf>
    <xf numFmtId="164" fontId="13" fillId="14" borderId="4" xfId="2" applyNumberFormat="1" applyFont="1" applyFill="1" applyBorder="1" applyAlignment="1">
      <alignment horizontal="center" vertical="center" wrapText="1"/>
    </xf>
    <xf numFmtId="164" fontId="13" fillId="2" borderId="4" xfId="2" applyNumberFormat="1" applyFont="1" applyFill="1" applyBorder="1" applyAlignment="1">
      <alignment horizontal="center" vertical="center" wrapText="1"/>
    </xf>
    <xf numFmtId="164" fontId="13" fillId="0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13" fillId="10" borderId="4" xfId="2" applyNumberFormat="1" applyFont="1" applyFill="1" applyBorder="1" applyAlignment="1">
      <alignment horizontal="center" vertical="center" wrapText="1"/>
    </xf>
    <xf numFmtId="164" fontId="12" fillId="15" borderId="4" xfId="2" applyNumberFormat="1" applyFont="1" applyFill="1" applyBorder="1" applyAlignment="1">
      <alignment horizontal="center" vertical="center" wrapText="1"/>
    </xf>
    <xf numFmtId="0" fontId="4" fillId="7" borderId="4" xfId="2" applyFont="1" applyFill="1" applyBorder="1" applyAlignment="1">
      <alignment vertical="center" wrapText="1"/>
    </xf>
    <xf numFmtId="0" fontId="18" fillId="16" borderId="4" xfId="2" applyFont="1" applyFill="1" applyBorder="1"/>
    <xf numFmtId="0" fontId="14" fillId="16" borderId="4" xfId="2" applyFont="1" applyFill="1" applyBorder="1" applyAlignment="1">
      <alignment horizontal="left" wrapText="1"/>
    </xf>
    <xf numFmtId="164" fontId="12" fillId="3" borderId="4" xfId="2" applyNumberFormat="1" applyFont="1" applyFill="1" applyBorder="1" applyAlignment="1">
      <alignment vertical="center" wrapText="1"/>
    </xf>
    <xf numFmtId="164" fontId="12" fillId="4" borderId="4" xfId="2" applyNumberFormat="1" applyFont="1" applyFill="1" applyBorder="1" applyAlignment="1">
      <alignment vertical="center" wrapText="1"/>
    </xf>
    <xf numFmtId="0" fontId="4" fillId="11" borderId="4" xfId="2" applyFont="1" applyFill="1" applyBorder="1" applyAlignment="1">
      <alignment vertical="center" wrapText="1"/>
    </xf>
    <xf numFmtId="0" fontId="4" fillId="8" borderId="4" xfId="2" applyFont="1" applyFill="1" applyBorder="1" applyAlignment="1">
      <alignment vertical="center" wrapText="1"/>
    </xf>
    <xf numFmtId="0" fontId="19" fillId="0" borderId="0" xfId="2" applyFont="1" applyFill="1"/>
    <xf numFmtId="0" fontId="4" fillId="0" borderId="4" xfId="2" applyFont="1" applyFill="1" applyBorder="1" applyAlignment="1">
      <alignment vertical="center" wrapText="1"/>
    </xf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2" borderId="4" xfId="2" applyNumberFormat="1" applyFont="1" applyFill="1" applyBorder="1" applyAlignment="1">
      <alignment horizontal="center" vertical="center" wrapText="1"/>
    </xf>
    <xf numFmtId="0" fontId="4" fillId="12" borderId="4" xfId="2" applyFont="1" applyFill="1" applyBorder="1" applyAlignment="1">
      <alignment vertical="center" wrapText="1"/>
    </xf>
    <xf numFmtId="3" fontId="4" fillId="8" borderId="4" xfId="2" applyNumberFormat="1" applyFont="1" applyFill="1" applyBorder="1" applyAlignment="1">
      <alignment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left" wrapText="1"/>
    </xf>
    <xf numFmtId="0" fontId="4" fillId="12" borderId="4" xfId="5" applyFont="1" applyFill="1" applyBorder="1" applyAlignment="1">
      <alignment horizontal="left" wrapText="1"/>
    </xf>
    <xf numFmtId="0" fontId="4" fillId="11" borderId="4" xfId="5" applyFont="1" applyFill="1" applyBorder="1" applyAlignment="1">
      <alignment horizontal="left" wrapText="1"/>
    </xf>
    <xf numFmtId="0" fontId="4" fillId="10" borderId="4" xfId="5" applyFont="1" applyFill="1" applyBorder="1" applyAlignment="1">
      <alignment horizontal="left" wrapText="1"/>
    </xf>
    <xf numFmtId="0" fontId="4" fillId="0" borderId="4" xfId="5" applyFont="1" applyFill="1" applyBorder="1" applyAlignment="1">
      <alignment horizontal="left" wrapText="1"/>
    </xf>
    <xf numFmtId="164" fontId="20" fillId="0" borderId="4" xfId="2" applyNumberFormat="1" applyFont="1" applyFill="1" applyBorder="1" applyAlignment="1">
      <alignment horizontal="center" vertical="center" wrapText="1"/>
    </xf>
    <xf numFmtId="0" fontId="3" fillId="0" borderId="4" xfId="6" applyFont="1" applyFill="1" applyBorder="1"/>
    <xf numFmtId="165" fontId="6" fillId="17" borderId="4" xfId="2" applyNumberFormat="1" applyFont="1" applyFill="1" applyBorder="1" applyAlignment="1">
      <alignment horizontal="center" vertical="center" wrapText="1"/>
    </xf>
    <xf numFmtId="165" fontId="13" fillId="0" borderId="4" xfId="2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center" vertical="center" wrapText="1"/>
    </xf>
    <xf numFmtId="166" fontId="6" fillId="14" borderId="4" xfId="1" applyNumberFormat="1" applyFont="1" applyFill="1" applyBorder="1" applyAlignment="1">
      <alignment horizontal="center" vertical="center" wrapText="1"/>
    </xf>
    <xf numFmtId="165" fontId="6" fillId="14" borderId="4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center" vertical="center" wrapText="1"/>
    </xf>
    <xf numFmtId="166" fontId="17" fillId="0" borderId="4" xfId="1" applyNumberFormat="1" applyFont="1" applyFill="1" applyBorder="1" applyAlignment="1">
      <alignment horizontal="center" vertical="center" wrapText="1"/>
    </xf>
    <xf numFmtId="165" fontId="13" fillId="14" borderId="4" xfId="2" applyNumberFormat="1" applyFont="1" applyFill="1" applyBorder="1" applyAlignment="1">
      <alignment horizontal="center" vertical="center" wrapText="1"/>
    </xf>
    <xf numFmtId="165" fontId="13" fillId="17" borderId="4" xfId="2" applyNumberFormat="1" applyFont="1" applyFill="1" applyBorder="1" applyAlignment="1">
      <alignment horizontal="center" vertical="center" wrapText="1"/>
    </xf>
    <xf numFmtId="164" fontId="6" fillId="15" borderId="4" xfId="2" applyNumberFormat="1" applyFont="1" applyFill="1" applyBorder="1" applyAlignment="1">
      <alignment horizontal="center" vertical="center" wrapText="1"/>
    </xf>
    <xf numFmtId="164" fontId="17" fillId="15" borderId="4" xfId="2" applyNumberFormat="1" applyFont="1" applyFill="1" applyBorder="1" applyAlignment="1">
      <alignment horizontal="center" vertical="center" wrapText="1"/>
    </xf>
    <xf numFmtId="164" fontId="13" fillId="15" borderId="4" xfId="2" applyNumberFormat="1" applyFont="1" applyFill="1" applyBorder="1" applyAlignment="1">
      <alignment horizontal="center" vertical="center" wrapText="1"/>
    </xf>
    <xf numFmtId="0" fontId="19" fillId="16" borderId="4" xfId="6" applyFont="1" applyFill="1" applyBorder="1"/>
    <xf numFmtId="164" fontId="12" fillId="3" borderId="4" xfId="2" applyNumberFormat="1" applyFont="1" applyFill="1" applyBorder="1"/>
    <xf numFmtId="164" fontId="12" fillId="4" borderId="4" xfId="2" applyNumberFormat="1" applyFont="1" applyFill="1" applyBorder="1"/>
    <xf numFmtId="0" fontId="11" fillId="3" borderId="4" xfId="3" applyFont="1" applyFill="1" applyBorder="1" applyAlignment="1">
      <alignment horizontal="center" vertical="center" wrapText="1"/>
    </xf>
    <xf numFmtId="0" fontId="15" fillId="0" borderId="4" xfId="3" applyFont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textRotation="90" wrapText="1"/>
    </xf>
    <xf numFmtId="0" fontId="12" fillId="0" borderId="1" xfId="2" applyFont="1" applyFill="1" applyBorder="1" applyAlignment="1">
      <alignment horizontal="center" textRotation="90" wrapText="1"/>
    </xf>
    <xf numFmtId="0" fontId="6" fillId="7" borderId="4" xfId="2" applyFont="1" applyFill="1" applyBorder="1" applyAlignment="1">
      <alignment horizontal="center" vertical="center" textRotation="90" wrapText="1"/>
    </xf>
    <xf numFmtId="0" fontId="13" fillId="2" borderId="1" xfId="3" applyFont="1" applyFill="1" applyBorder="1" applyAlignment="1">
      <alignment horizontal="center" vertical="center" textRotation="90" wrapText="1"/>
    </xf>
    <xf numFmtId="0" fontId="13" fillId="2" borderId="8" xfId="3" applyFont="1" applyFill="1" applyBorder="1" applyAlignment="1">
      <alignment horizontal="center" vertical="center" textRotation="90" wrapText="1"/>
    </xf>
    <xf numFmtId="0" fontId="13" fillId="2" borderId="13" xfId="3" applyFont="1" applyFill="1" applyBorder="1" applyAlignment="1">
      <alignment horizontal="center" vertical="center" textRotation="90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textRotation="90" wrapText="1"/>
    </xf>
    <xf numFmtId="0" fontId="12" fillId="0" borderId="13" xfId="2" applyFont="1" applyFill="1" applyBorder="1" applyAlignment="1">
      <alignment horizontal="center" textRotation="90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11" fillId="2" borderId="13" xfId="3" applyFont="1" applyFill="1" applyBorder="1" applyAlignment="1">
      <alignment horizontal="center" vertical="center" wrapText="1"/>
    </xf>
    <xf numFmtId="0" fontId="13" fillId="4" borderId="1" xfId="3" applyFont="1" applyFill="1" applyBorder="1" applyAlignment="1">
      <alignment horizontal="center" vertical="center" textRotation="90" wrapText="1"/>
    </xf>
    <xf numFmtId="0" fontId="13" fillId="4" borderId="8" xfId="3" applyFont="1" applyFill="1" applyBorder="1" applyAlignment="1">
      <alignment horizontal="center" vertical="center" textRotation="90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textRotation="90" wrapText="1"/>
    </xf>
    <xf numFmtId="0" fontId="12" fillId="0" borderId="8" xfId="2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6" fillId="7" borderId="1" xfId="2" applyFont="1" applyFill="1" applyBorder="1" applyAlignment="1">
      <alignment horizontal="center" vertical="center" textRotation="90" wrapText="1"/>
    </xf>
    <xf numFmtId="0" fontId="6" fillId="7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3" fillId="5" borderId="1" xfId="3" applyFont="1" applyFill="1" applyBorder="1" applyAlignment="1">
      <alignment horizontal="center" vertical="center" textRotation="90" wrapText="1"/>
    </xf>
    <xf numFmtId="0" fontId="13" fillId="5" borderId="8" xfId="3" applyFont="1" applyFill="1" applyBorder="1" applyAlignment="1">
      <alignment horizontal="center" vertical="center" textRotation="90" wrapText="1"/>
    </xf>
    <xf numFmtId="0" fontId="13" fillId="5" borderId="13" xfId="3" applyFont="1" applyFill="1" applyBorder="1" applyAlignment="1">
      <alignment horizontal="center" vertical="center" textRotation="90" wrapText="1"/>
    </xf>
    <xf numFmtId="0" fontId="12" fillId="6" borderId="4" xfId="2" applyFont="1" applyFill="1" applyBorder="1" applyAlignment="1">
      <alignment horizontal="center" textRotation="90" wrapText="1"/>
    </xf>
    <xf numFmtId="0" fontId="2" fillId="6" borderId="4" xfId="2" applyFont="1" applyFill="1" applyBorder="1" applyAlignment="1">
      <alignment horizontal="center" wrapText="1"/>
    </xf>
    <xf numFmtId="0" fontId="12" fillId="0" borderId="4" xfId="2" applyFont="1" applyFill="1" applyBorder="1" applyAlignment="1">
      <alignment horizontal="center" vertical="center" wrapText="1"/>
    </xf>
    <xf numFmtId="0" fontId="13" fillId="5" borderId="4" xfId="3" applyFont="1" applyFill="1" applyBorder="1" applyAlignment="1">
      <alignment horizontal="center" vertical="center" textRotation="90" wrapText="1"/>
    </xf>
    <xf numFmtId="0" fontId="13" fillId="4" borderId="13" xfId="3" applyFont="1" applyFill="1" applyBorder="1" applyAlignment="1">
      <alignment horizontal="center" vertical="center" textRotation="90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44" fontId="12" fillId="0" borderId="5" xfId="2" applyNumberFormat="1" applyFont="1" applyFill="1" applyBorder="1" applyAlignment="1">
      <alignment horizontal="center" vertical="center"/>
    </xf>
    <xf numFmtId="44" fontId="12" fillId="0" borderId="6" xfId="2" applyNumberFormat="1" applyFont="1" applyFill="1" applyBorder="1" applyAlignment="1">
      <alignment horizontal="center" vertical="center"/>
    </xf>
    <xf numFmtId="44" fontId="12" fillId="0" borderId="7" xfId="2" applyNumberFormat="1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 vertical="center" wrapText="1"/>
    </xf>
    <xf numFmtId="0" fontId="9" fillId="2" borderId="0" xfId="2" applyFont="1" applyFill="1" applyAlignment="1">
      <alignment horizontal="left"/>
    </xf>
    <xf numFmtId="0" fontId="6" fillId="0" borderId="1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3" xfId="3" applyFont="1" applyFill="1" applyBorder="1" applyAlignment="1">
      <alignment horizontal="center" vertical="center" wrapText="1"/>
    </xf>
    <xf numFmtId="0" fontId="11" fillId="3" borderId="9" xfId="3" applyFont="1" applyFill="1" applyBorder="1" applyAlignment="1">
      <alignment horizontal="center" vertical="center" wrapText="1"/>
    </xf>
    <xf numFmtId="0" fontId="11" fillId="3" borderId="10" xfId="3" applyFont="1" applyFill="1" applyBorder="1" applyAlignment="1">
      <alignment horizontal="center" vertical="center" wrapText="1"/>
    </xf>
    <xf numFmtId="0" fontId="11" fillId="3" borderId="11" xfId="3" applyFont="1" applyFill="1" applyBorder="1" applyAlignment="1">
      <alignment horizontal="center" vertical="center" wrapText="1"/>
    </xf>
    <xf numFmtId="0" fontId="11" fillId="3" borderId="12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8_V&#1084;&#1086;%202025,%20&#1058;&#1055;&#1054;&#1052;&#1057;2025/&#1054;&#1073;&#1098;&#1077;&#1084;&#1099;%20&#1087;&#1086;%20&#1044;&#1057;_&#1087;&#1077;&#1088;&#1074;&#1080;&#1095;&#1082;&#1072;%20&#1080;%20&#1089;&#1087;&#1077;&#1094;&#1080;&#1072;&#1083;&#1080;&#1079;_2025%20&#1075;&#1086;&#1076;_&#1055;&#1088;&#1086;&#1090;&#1086;&#1082;&#1086;&#1083;%20&#8470;___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6%20&#1055;&#1088;_08%20&#1086;&#1090;%2000.06.2022%20&#1087;&#1086;%20&#1082;&#1086;&#1074;&#1080;&#1076;&#1091;/2022_&#1054;&#1041;&#1066;&#1045;&#1052;&#1067;_&#1052;&#1054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  <sheetName val="V_МО____нов (ПГГ10)"/>
      <sheetName val="V_МО____нов (Протокол №__)"/>
      <sheetName val="V_МО____нов (Отклон)"/>
      <sheetName val="2025 год_протокол №8"/>
      <sheetName val="2024 год_протокол №11_Отклонени"/>
      <sheetName val="Протокол №13 (пульм)"/>
      <sheetName val="Отклонение_"/>
      <sheetName val="Лист1"/>
      <sheetName val="изменения в ТП ОМС по лицензиям"/>
      <sheetName val="изменения в ТП ОМС c заявкой"/>
      <sheetName val="Лист2"/>
      <sheetName val="изменения в ТП ОМС c заявко (2"/>
    </sheetNames>
    <sheetDataSet>
      <sheetData sheetId="0"/>
      <sheetData sheetId="1"/>
      <sheetData sheetId="2"/>
      <sheetData sheetId="3"/>
      <sheetData sheetId="4">
        <row r="17">
          <cell r="DQ17">
            <v>2311</v>
          </cell>
          <cell r="DR17">
            <v>452</v>
          </cell>
          <cell r="DS17">
            <v>337</v>
          </cell>
          <cell r="DT17">
            <v>0</v>
          </cell>
          <cell r="DU17">
            <v>196</v>
          </cell>
          <cell r="DV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D17">
            <v>236</v>
          </cell>
          <cell r="EE17">
            <v>0</v>
          </cell>
          <cell r="EF17">
            <v>27</v>
          </cell>
          <cell r="EG17">
            <v>83</v>
          </cell>
          <cell r="EH17">
            <v>0</v>
          </cell>
          <cell r="EI17">
            <v>0</v>
          </cell>
          <cell r="EJ17">
            <v>676</v>
          </cell>
          <cell r="EN17">
            <v>11</v>
          </cell>
          <cell r="EO17">
            <v>0</v>
          </cell>
          <cell r="EP17">
            <v>18</v>
          </cell>
          <cell r="EQ17">
            <v>0</v>
          </cell>
          <cell r="ER17">
            <v>32</v>
          </cell>
          <cell r="ES17">
            <v>0</v>
          </cell>
          <cell r="ET17">
            <v>247</v>
          </cell>
          <cell r="EU17">
            <v>0</v>
          </cell>
          <cell r="EV17">
            <v>64</v>
          </cell>
          <cell r="EW17">
            <v>10</v>
          </cell>
          <cell r="EX17">
            <v>21</v>
          </cell>
          <cell r="EY17">
            <v>1</v>
          </cell>
          <cell r="EZ17">
            <v>0</v>
          </cell>
          <cell r="FA17">
            <v>143</v>
          </cell>
          <cell r="FB17">
            <v>94</v>
          </cell>
          <cell r="FC17">
            <v>0</v>
          </cell>
          <cell r="FD17">
            <v>0</v>
          </cell>
        </row>
        <row r="18">
          <cell r="DR18">
            <v>0</v>
          </cell>
          <cell r="DS18">
            <v>0</v>
          </cell>
          <cell r="DT18">
            <v>27</v>
          </cell>
          <cell r="DU18">
            <v>0</v>
          </cell>
          <cell r="DV18">
            <v>0</v>
          </cell>
          <cell r="DX18">
            <v>0</v>
          </cell>
          <cell r="DY18">
            <v>16</v>
          </cell>
          <cell r="DZ18">
            <v>0</v>
          </cell>
          <cell r="EA18">
            <v>40</v>
          </cell>
          <cell r="EB18">
            <v>0</v>
          </cell>
          <cell r="ED18">
            <v>0</v>
          </cell>
          <cell r="EE18">
            <v>0</v>
          </cell>
          <cell r="EF18">
            <v>158</v>
          </cell>
          <cell r="EG18">
            <v>0</v>
          </cell>
          <cell r="EH18">
            <v>24</v>
          </cell>
          <cell r="EI18">
            <v>0</v>
          </cell>
          <cell r="EJ18">
            <v>0</v>
          </cell>
          <cell r="EN18">
            <v>0</v>
          </cell>
          <cell r="EO18">
            <v>129</v>
          </cell>
          <cell r="EP18">
            <v>11</v>
          </cell>
          <cell r="EQ18">
            <v>43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61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251</v>
          </cell>
          <cell r="FC18">
            <v>655</v>
          </cell>
          <cell r="FD18">
            <v>0</v>
          </cell>
        </row>
        <row r="19"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9945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165</v>
          </cell>
          <cell r="EY19">
            <v>102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</row>
        <row r="20"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273</v>
          </cell>
          <cell r="FD20">
            <v>0</v>
          </cell>
        </row>
        <row r="21"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N21">
            <v>0</v>
          </cell>
          <cell r="EO21">
            <v>2764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</row>
        <row r="23">
          <cell r="DR23">
            <v>0</v>
          </cell>
          <cell r="DS23">
            <v>0</v>
          </cell>
          <cell r="DT23">
            <v>0</v>
          </cell>
          <cell r="DU23">
            <v>683</v>
          </cell>
          <cell r="DV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D23">
            <v>7383</v>
          </cell>
          <cell r="EE23">
            <v>0</v>
          </cell>
          <cell r="EF23">
            <v>1489</v>
          </cell>
          <cell r="EG23">
            <v>2389</v>
          </cell>
          <cell r="EH23">
            <v>0</v>
          </cell>
          <cell r="EI23">
            <v>0</v>
          </cell>
          <cell r="EJ23">
            <v>1570</v>
          </cell>
          <cell r="EN23">
            <v>0</v>
          </cell>
          <cell r="EO23">
            <v>0</v>
          </cell>
          <cell r="EP23">
            <v>0</v>
          </cell>
          <cell r="EQ23">
            <v>161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89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511</v>
          </cell>
          <cell r="FB23">
            <v>360</v>
          </cell>
          <cell r="FC23">
            <v>273</v>
          </cell>
          <cell r="FD23">
            <v>0</v>
          </cell>
        </row>
        <row r="24"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D24">
            <v>27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222</v>
          </cell>
          <cell r="ET24">
            <v>0</v>
          </cell>
          <cell r="EU24">
            <v>0</v>
          </cell>
          <cell r="EV24">
            <v>146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12</v>
          </cell>
          <cell r="FC24">
            <v>592</v>
          </cell>
          <cell r="FD24">
            <v>0</v>
          </cell>
        </row>
        <row r="25"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</row>
        <row r="26"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</row>
        <row r="27">
          <cell r="DR27">
            <v>556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</row>
        <row r="28">
          <cell r="DR28">
            <v>0</v>
          </cell>
          <cell r="DS28">
            <v>0</v>
          </cell>
          <cell r="DT28">
            <v>5</v>
          </cell>
          <cell r="DU28">
            <v>0</v>
          </cell>
          <cell r="DV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D28">
            <v>0</v>
          </cell>
          <cell r="EE28">
            <v>0</v>
          </cell>
          <cell r="EF28">
            <v>540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N28">
            <v>0</v>
          </cell>
          <cell r="EO28">
            <v>0</v>
          </cell>
          <cell r="EP28">
            <v>18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</row>
        <row r="30"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</row>
        <row r="31">
          <cell r="DR31">
            <v>403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D31">
            <v>0</v>
          </cell>
          <cell r="EE31">
            <v>0</v>
          </cell>
          <cell r="EF31">
            <v>63</v>
          </cell>
          <cell r="EG31">
            <v>14</v>
          </cell>
          <cell r="EH31">
            <v>0</v>
          </cell>
          <cell r="EI31">
            <v>0</v>
          </cell>
          <cell r="EJ31">
            <v>0</v>
          </cell>
          <cell r="EN31">
            <v>0</v>
          </cell>
          <cell r="EO31">
            <v>0</v>
          </cell>
          <cell r="EP31">
            <v>11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4</v>
          </cell>
          <cell r="EW31">
            <v>0</v>
          </cell>
          <cell r="EX31">
            <v>22</v>
          </cell>
          <cell r="EY31">
            <v>0</v>
          </cell>
          <cell r="EZ31">
            <v>0</v>
          </cell>
          <cell r="FA31">
            <v>0</v>
          </cell>
          <cell r="FB31">
            <v>22</v>
          </cell>
          <cell r="FC31">
            <v>273</v>
          </cell>
          <cell r="FD31">
            <v>0</v>
          </cell>
        </row>
        <row r="32">
          <cell r="DR32">
            <v>102</v>
          </cell>
          <cell r="DS32">
            <v>0</v>
          </cell>
          <cell r="DT32">
            <v>0</v>
          </cell>
          <cell r="DU32">
            <v>32</v>
          </cell>
          <cell r="DV32">
            <v>1</v>
          </cell>
          <cell r="DX32">
            <v>2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D32">
            <v>1061</v>
          </cell>
          <cell r="EE32">
            <v>0</v>
          </cell>
          <cell r="EF32">
            <v>992</v>
          </cell>
          <cell r="EG32">
            <v>342</v>
          </cell>
          <cell r="EH32">
            <v>0</v>
          </cell>
          <cell r="EI32">
            <v>0</v>
          </cell>
          <cell r="EJ32">
            <v>523</v>
          </cell>
          <cell r="EN32">
            <v>0</v>
          </cell>
          <cell r="EO32">
            <v>16</v>
          </cell>
          <cell r="EP32">
            <v>6</v>
          </cell>
          <cell r="EQ32">
            <v>4</v>
          </cell>
          <cell r="ER32">
            <v>6</v>
          </cell>
          <cell r="ES32">
            <v>0</v>
          </cell>
          <cell r="ET32">
            <v>0</v>
          </cell>
          <cell r="EU32">
            <v>0</v>
          </cell>
          <cell r="EV32">
            <v>98</v>
          </cell>
          <cell r="EW32">
            <v>26</v>
          </cell>
          <cell r="EX32">
            <v>0</v>
          </cell>
          <cell r="EY32">
            <v>0</v>
          </cell>
          <cell r="EZ32">
            <v>0</v>
          </cell>
          <cell r="FA32">
            <v>213</v>
          </cell>
          <cell r="FB32">
            <v>0</v>
          </cell>
          <cell r="FC32">
            <v>0</v>
          </cell>
          <cell r="FD32">
            <v>0</v>
          </cell>
        </row>
        <row r="34">
          <cell r="DR34">
            <v>10</v>
          </cell>
          <cell r="DS34">
            <v>0</v>
          </cell>
          <cell r="DT34">
            <v>0</v>
          </cell>
          <cell r="DU34">
            <v>38</v>
          </cell>
          <cell r="DV34">
            <v>0</v>
          </cell>
          <cell r="DX34">
            <v>3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D34">
            <v>887</v>
          </cell>
          <cell r="EE34">
            <v>0</v>
          </cell>
          <cell r="EF34">
            <v>2</v>
          </cell>
          <cell r="EG34">
            <v>136</v>
          </cell>
          <cell r="EH34">
            <v>0</v>
          </cell>
          <cell r="EI34">
            <v>0</v>
          </cell>
          <cell r="EJ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4</v>
          </cell>
          <cell r="ER34">
            <v>5</v>
          </cell>
          <cell r="ES34">
            <v>0</v>
          </cell>
          <cell r="ET34">
            <v>0</v>
          </cell>
          <cell r="EU34">
            <v>0</v>
          </cell>
          <cell r="EV34">
            <v>4</v>
          </cell>
          <cell r="EW34">
            <v>0</v>
          </cell>
          <cell r="EX34">
            <v>14</v>
          </cell>
          <cell r="EY34">
            <v>0</v>
          </cell>
          <cell r="EZ34">
            <v>0</v>
          </cell>
          <cell r="FA34">
            <v>98</v>
          </cell>
          <cell r="FB34">
            <v>24</v>
          </cell>
          <cell r="FC34">
            <v>0</v>
          </cell>
          <cell r="FD34">
            <v>0</v>
          </cell>
        </row>
        <row r="35">
          <cell r="DR35">
            <v>0</v>
          </cell>
          <cell r="DS35">
            <v>0</v>
          </cell>
          <cell r="DT35">
            <v>0</v>
          </cell>
          <cell r="DU35">
            <v>40</v>
          </cell>
          <cell r="DV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D35">
            <v>864</v>
          </cell>
          <cell r="EE35">
            <v>0</v>
          </cell>
          <cell r="EF35">
            <v>55</v>
          </cell>
          <cell r="EG35">
            <v>108</v>
          </cell>
          <cell r="EH35">
            <v>0</v>
          </cell>
          <cell r="EI35">
            <v>0</v>
          </cell>
          <cell r="EJ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20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11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82</v>
          </cell>
          <cell r="FB35">
            <v>0</v>
          </cell>
          <cell r="FC35">
            <v>0</v>
          </cell>
          <cell r="FD35">
            <v>0</v>
          </cell>
        </row>
        <row r="36">
          <cell r="DR36">
            <v>40</v>
          </cell>
          <cell r="DS36">
            <v>0</v>
          </cell>
          <cell r="DT36">
            <v>0</v>
          </cell>
          <cell r="DU36">
            <v>32</v>
          </cell>
          <cell r="DV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D36">
            <v>641</v>
          </cell>
          <cell r="EE36">
            <v>0</v>
          </cell>
          <cell r="EF36">
            <v>80</v>
          </cell>
          <cell r="EG36">
            <v>220</v>
          </cell>
          <cell r="EH36">
            <v>0</v>
          </cell>
          <cell r="EI36">
            <v>0</v>
          </cell>
          <cell r="EJ36">
            <v>75</v>
          </cell>
          <cell r="EN36">
            <v>0</v>
          </cell>
          <cell r="EO36">
            <v>0</v>
          </cell>
          <cell r="EP36">
            <v>0</v>
          </cell>
          <cell r="EQ36">
            <v>12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163</v>
          </cell>
          <cell r="EW36">
            <v>0</v>
          </cell>
          <cell r="EX36">
            <v>8</v>
          </cell>
          <cell r="EY36">
            <v>0</v>
          </cell>
          <cell r="EZ36">
            <v>0</v>
          </cell>
          <cell r="FA36">
            <v>89</v>
          </cell>
          <cell r="FB36">
            <v>4</v>
          </cell>
          <cell r="FC36">
            <v>0</v>
          </cell>
          <cell r="FD36">
            <v>0</v>
          </cell>
        </row>
        <row r="37">
          <cell r="DR37">
            <v>53</v>
          </cell>
          <cell r="DS37">
            <v>0</v>
          </cell>
          <cell r="DT37">
            <v>0</v>
          </cell>
          <cell r="DU37">
            <v>16</v>
          </cell>
          <cell r="DV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2</v>
          </cell>
          <cell r="ED37">
            <v>898</v>
          </cell>
          <cell r="EE37">
            <v>0</v>
          </cell>
          <cell r="EF37">
            <v>175</v>
          </cell>
          <cell r="EG37">
            <v>430</v>
          </cell>
          <cell r="EH37">
            <v>0</v>
          </cell>
          <cell r="EI37">
            <v>0</v>
          </cell>
          <cell r="EJ37">
            <v>46</v>
          </cell>
          <cell r="EN37">
            <v>0</v>
          </cell>
          <cell r="EO37">
            <v>0</v>
          </cell>
          <cell r="EP37">
            <v>0</v>
          </cell>
          <cell r="EQ37">
            <v>142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7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57</v>
          </cell>
          <cell r="FB37">
            <v>0</v>
          </cell>
          <cell r="FC37">
            <v>0</v>
          </cell>
          <cell r="FD37">
            <v>0</v>
          </cell>
        </row>
        <row r="38">
          <cell r="DR38">
            <v>38</v>
          </cell>
          <cell r="DS38">
            <v>0</v>
          </cell>
          <cell r="DT38">
            <v>0</v>
          </cell>
          <cell r="DU38">
            <v>11</v>
          </cell>
          <cell r="DV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D38">
            <v>472</v>
          </cell>
          <cell r="EE38">
            <v>0</v>
          </cell>
          <cell r="EF38">
            <v>261</v>
          </cell>
          <cell r="EG38">
            <v>91</v>
          </cell>
          <cell r="EH38">
            <v>0</v>
          </cell>
          <cell r="EI38">
            <v>0</v>
          </cell>
          <cell r="EJ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3</v>
          </cell>
          <cell r="ER38">
            <v>18</v>
          </cell>
          <cell r="ES38">
            <v>0</v>
          </cell>
          <cell r="ET38">
            <v>0</v>
          </cell>
          <cell r="EU38">
            <v>0</v>
          </cell>
          <cell r="EV38">
            <v>11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56</v>
          </cell>
          <cell r="FB38">
            <v>0</v>
          </cell>
          <cell r="FC38">
            <v>0</v>
          </cell>
          <cell r="FD38">
            <v>0</v>
          </cell>
        </row>
        <row r="39">
          <cell r="DR39">
            <v>0</v>
          </cell>
          <cell r="DS39">
            <v>0</v>
          </cell>
          <cell r="DT39">
            <v>0</v>
          </cell>
          <cell r="DU39">
            <v>16</v>
          </cell>
          <cell r="DV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D39">
            <v>321</v>
          </cell>
          <cell r="EE39">
            <v>0</v>
          </cell>
          <cell r="EF39">
            <v>0</v>
          </cell>
          <cell r="EG39">
            <v>98</v>
          </cell>
          <cell r="EH39">
            <v>0</v>
          </cell>
          <cell r="EI39">
            <v>0</v>
          </cell>
          <cell r="EJ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3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11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36</v>
          </cell>
          <cell r="FB39">
            <v>0</v>
          </cell>
          <cell r="FC39">
            <v>0</v>
          </cell>
          <cell r="FD39">
            <v>0</v>
          </cell>
        </row>
        <row r="40">
          <cell r="DR40">
            <v>29</v>
          </cell>
          <cell r="DS40">
            <v>0</v>
          </cell>
          <cell r="DT40">
            <v>0</v>
          </cell>
          <cell r="DU40">
            <v>20</v>
          </cell>
          <cell r="DV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D40">
            <v>561</v>
          </cell>
          <cell r="EE40">
            <v>0</v>
          </cell>
          <cell r="EF40">
            <v>0</v>
          </cell>
          <cell r="EG40">
            <v>285</v>
          </cell>
          <cell r="EH40">
            <v>0</v>
          </cell>
          <cell r="EI40">
            <v>0</v>
          </cell>
          <cell r="EJ40">
            <v>289</v>
          </cell>
          <cell r="EN40">
            <v>0</v>
          </cell>
          <cell r="EO40">
            <v>0</v>
          </cell>
          <cell r="EP40">
            <v>0</v>
          </cell>
          <cell r="EQ40">
            <v>3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4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50</v>
          </cell>
          <cell r="FB40">
            <v>0</v>
          </cell>
          <cell r="FC40">
            <v>428</v>
          </cell>
          <cell r="FD40">
            <v>0</v>
          </cell>
        </row>
        <row r="41">
          <cell r="DR41">
            <v>13</v>
          </cell>
          <cell r="DS41">
            <v>0</v>
          </cell>
          <cell r="DT41">
            <v>0</v>
          </cell>
          <cell r="DU41">
            <v>28</v>
          </cell>
          <cell r="DV41">
            <v>1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D41">
            <v>375</v>
          </cell>
          <cell r="EE41">
            <v>0</v>
          </cell>
          <cell r="EF41">
            <v>100</v>
          </cell>
          <cell r="EG41">
            <v>185</v>
          </cell>
          <cell r="EH41">
            <v>0</v>
          </cell>
          <cell r="EI41">
            <v>0</v>
          </cell>
          <cell r="EJ41">
            <v>0</v>
          </cell>
          <cell r="EN41">
            <v>4</v>
          </cell>
          <cell r="EO41">
            <v>0</v>
          </cell>
          <cell r="EP41">
            <v>0</v>
          </cell>
          <cell r="EQ41">
            <v>20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79</v>
          </cell>
          <cell r="EW41">
            <v>0</v>
          </cell>
          <cell r="EX41">
            <v>34</v>
          </cell>
          <cell r="EY41">
            <v>0</v>
          </cell>
          <cell r="EZ41">
            <v>0</v>
          </cell>
          <cell r="FA41">
            <v>82</v>
          </cell>
          <cell r="FB41">
            <v>0</v>
          </cell>
          <cell r="FC41">
            <v>0</v>
          </cell>
          <cell r="FD41">
            <v>0</v>
          </cell>
        </row>
        <row r="42">
          <cell r="DR42">
            <v>3</v>
          </cell>
          <cell r="DS42">
            <v>0</v>
          </cell>
          <cell r="DT42">
            <v>0</v>
          </cell>
          <cell r="DU42">
            <v>8</v>
          </cell>
          <cell r="DV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D42">
            <v>205</v>
          </cell>
          <cell r="EE42">
            <v>0</v>
          </cell>
          <cell r="EF42">
            <v>195</v>
          </cell>
          <cell r="EG42">
            <v>10</v>
          </cell>
          <cell r="EH42">
            <v>0</v>
          </cell>
          <cell r="EI42">
            <v>0</v>
          </cell>
          <cell r="EJ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3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4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50</v>
          </cell>
          <cell r="FB42">
            <v>0</v>
          </cell>
          <cell r="FC42">
            <v>0</v>
          </cell>
          <cell r="FD42">
            <v>0</v>
          </cell>
        </row>
        <row r="43">
          <cell r="DR43">
            <v>0</v>
          </cell>
          <cell r="DS43">
            <v>0</v>
          </cell>
          <cell r="DT43">
            <v>0</v>
          </cell>
          <cell r="DU43">
            <v>36</v>
          </cell>
          <cell r="DV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D43">
            <v>370</v>
          </cell>
          <cell r="EE43">
            <v>0</v>
          </cell>
          <cell r="EF43">
            <v>141</v>
          </cell>
          <cell r="EG43">
            <v>206</v>
          </cell>
          <cell r="EH43">
            <v>4</v>
          </cell>
          <cell r="EI43">
            <v>0</v>
          </cell>
          <cell r="EJ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6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15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71</v>
          </cell>
          <cell r="FB43">
            <v>0</v>
          </cell>
          <cell r="FC43">
            <v>0</v>
          </cell>
          <cell r="FD43">
            <v>0</v>
          </cell>
        </row>
        <row r="44">
          <cell r="DR44">
            <v>38</v>
          </cell>
          <cell r="DS44">
            <v>0</v>
          </cell>
          <cell r="DT44">
            <v>0</v>
          </cell>
          <cell r="DU44">
            <v>10</v>
          </cell>
          <cell r="DV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D44">
            <v>284</v>
          </cell>
          <cell r="EE44">
            <v>0</v>
          </cell>
          <cell r="EF44">
            <v>368</v>
          </cell>
          <cell r="EG44">
            <v>237</v>
          </cell>
          <cell r="EH44">
            <v>0</v>
          </cell>
          <cell r="EI44">
            <v>0</v>
          </cell>
          <cell r="EJ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7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9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9</v>
          </cell>
          <cell r="FB44">
            <v>0</v>
          </cell>
          <cell r="FC44">
            <v>0</v>
          </cell>
          <cell r="FD44">
            <v>0</v>
          </cell>
        </row>
        <row r="45">
          <cell r="DR45">
            <v>0</v>
          </cell>
          <cell r="DS45">
            <v>0</v>
          </cell>
          <cell r="DT45">
            <v>0</v>
          </cell>
          <cell r="DU45">
            <v>51</v>
          </cell>
          <cell r="DV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D45">
            <v>1621</v>
          </cell>
          <cell r="EE45">
            <v>0</v>
          </cell>
          <cell r="EF45">
            <v>43</v>
          </cell>
          <cell r="EG45">
            <v>254</v>
          </cell>
          <cell r="EH45">
            <v>4</v>
          </cell>
          <cell r="EI45">
            <v>0</v>
          </cell>
          <cell r="EJ45">
            <v>12</v>
          </cell>
          <cell r="EN45">
            <v>0</v>
          </cell>
          <cell r="EO45">
            <v>0</v>
          </cell>
          <cell r="EP45">
            <v>0</v>
          </cell>
          <cell r="EQ45">
            <v>19</v>
          </cell>
          <cell r="ER45">
            <v>15</v>
          </cell>
          <cell r="ES45">
            <v>0</v>
          </cell>
          <cell r="ET45">
            <v>0</v>
          </cell>
          <cell r="EU45">
            <v>0</v>
          </cell>
          <cell r="EV45">
            <v>93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125</v>
          </cell>
          <cell r="FB45">
            <v>0</v>
          </cell>
          <cell r="FC45">
            <v>0</v>
          </cell>
          <cell r="FD45">
            <v>0</v>
          </cell>
        </row>
        <row r="46">
          <cell r="DR46">
            <v>139</v>
          </cell>
          <cell r="DS46">
            <v>0</v>
          </cell>
          <cell r="DT46">
            <v>0</v>
          </cell>
          <cell r="DU46">
            <v>18</v>
          </cell>
          <cell r="DV46">
            <v>7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4</v>
          </cell>
          <cell r="ED46">
            <v>654</v>
          </cell>
          <cell r="EE46">
            <v>0</v>
          </cell>
          <cell r="EF46">
            <v>274</v>
          </cell>
          <cell r="EG46">
            <v>270</v>
          </cell>
          <cell r="EH46">
            <v>0</v>
          </cell>
          <cell r="EI46">
            <v>0</v>
          </cell>
          <cell r="EJ46">
            <v>65</v>
          </cell>
          <cell r="EN46">
            <v>0</v>
          </cell>
          <cell r="EO46">
            <v>0</v>
          </cell>
          <cell r="EP46">
            <v>33</v>
          </cell>
          <cell r="EQ46">
            <v>35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5</v>
          </cell>
          <cell r="FC46">
            <v>0</v>
          </cell>
          <cell r="FD46">
            <v>0</v>
          </cell>
        </row>
        <row r="47">
          <cell r="DR47">
            <v>84</v>
          </cell>
          <cell r="DS47">
            <v>0</v>
          </cell>
          <cell r="DT47">
            <v>0</v>
          </cell>
          <cell r="DU47">
            <v>17</v>
          </cell>
          <cell r="DV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5</v>
          </cell>
          <cell r="ED47">
            <v>1021</v>
          </cell>
          <cell r="EE47">
            <v>0</v>
          </cell>
          <cell r="EF47">
            <v>199</v>
          </cell>
          <cell r="EG47">
            <v>229</v>
          </cell>
          <cell r="EH47">
            <v>44</v>
          </cell>
          <cell r="EI47">
            <v>0</v>
          </cell>
          <cell r="EJ47">
            <v>523</v>
          </cell>
          <cell r="EN47">
            <v>144</v>
          </cell>
          <cell r="EO47">
            <v>135</v>
          </cell>
          <cell r="EP47">
            <v>47</v>
          </cell>
          <cell r="EQ47">
            <v>18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15</v>
          </cell>
          <cell r="EW47">
            <v>64</v>
          </cell>
          <cell r="EX47">
            <v>0</v>
          </cell>
          <cell r="EY47">
            <v>0</v>
          </cell>
          <cell r="EZ47">
            <v>0</v>
          </cell>
          <cell r="FA47">
            <v>64</v>
          </cell>
          <cell r="FB47">
            <v>0</v>
          </cell>
          <cell r="FC47">
            <v>273</v>
          </cell>
          <cell r="FD47">
            <v>0</v>
          </cell>
        </row>
        <row r="48">
          <cell r="DR48">
            <v>0</v>
          </cell>
          <cell r="DS48">
            <v>0</v>
          </cell>
          <cell r="DT48">
            <v>0</v>
          </cell>
          <cell r="DU48">
            <v>22</v>
          </cell>
          <cell r="DV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D48">
            <v>347</v>
          </cell>
          <cell r="EE48">
            <v>0</v>
          </cell>
          <cell r="EF48">
            <v>280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31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109</v>
          </cell>
          <cell r="FB48">
            <v>0</v>
          </cell>
          <cell r="FC48">
            <v>0</v>
          </cell>
          <cell r="FD48">
            <v>0</v>
          </cell>
        </row>
        <row r="49">
          <cell r="DR49">
            <v>0</v>
          </cell>
          <cell r="DS49">
            <v>0</v>
          </cell>
          <cell r="DT49">
            <v>0</v>
          </cell>
          <cell r="DU49">
            <v>52</v>
          </cell>
          <cell r="DV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21</v>
          </cell>
          <cell r="ED49">
            <v>318</v>
          </cell>
          <cell r="EE49">
            <v>0</v>
          </cell>
          <cell r="EF49">
            <v>0</v>
          </cell>
          <cell r="EG49">
            <v>28</v>
          </cell>
          <cell r="EH49">
            <v>0</v>
          </cell>
          <cell r="EI49">
            <v>0</v>
          </cell>
          <cell r="EJ49">
            <v>0</v>
          </cell>
          <cell r="EN49">
            <v>0</v>
          </cell>
          <cell r="EO49">
            <v>0</v>
          </cell>
          <cell r="EP49">
            <v>7</v>
          </cell>
          <cell r="EQ49">
            <v>17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4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36</v>
          </cell>
          <cell r="FB49">
            <v>0</v>
          </cell>
          <cell r="FC49">
            <v>0</v>
          </cell>
          <cell r="FD49">
            <v>0</v>
          </cell>
        </row>
        <row r="50">
          <cell r="DR50">
            <v>0</v>
          </cell>
          <cell r="DS50">
            <v>0</v>
          </cell>
          <cell r="DT50">
            <v>0</v>
          </cell>
          <cell r="DU50">
            <v>28</v>
          </cell>
          <cell r="DV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D50">
            <v>553</v>
          </cell>
          <cell r="EE50">
            <v>0</v>
          </cell>
          <cell r="EF50">
            <v>404</v>
          </cell>
          <cell r="EG50">
            <v>262</v>
          </cell>
          <cell r="EH50">
            <v>36</v>
          </cell>
          <cell r="EI50">
            <v>0</v>
          </cell>
          <cell r="EJ50">
            <v>535</v>
          </cell>
          <cell r="EN50">
            <v>0</v>
          </cell>
          <cell r="EO50">
            <v>0</v>
          </cell>
          <cell r="EP50">
            <v>236</v>
          </cell>
          <cell r="EQ50">
            <v>43</v>
          </cell>
          <cell r="ER50">
            <v>16</v>
          </cell>
          <cell r="ES50">
            <v>0</v>
          </cell>
          <cell r="ET50">
            <v>0</v>
          </cell>
          <cell r="EU50">
            <v>0</v>
          </cell>
          <cell r="EV50">
            <v>71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110</v>
          </cell>
          <cell r="FB50">
            <v>0</v>
          </cell>
          <cell r="FC50">
            <v>273</v>
          </cell>
          <cell r="FD50">
            <v>0</v>
          </cell>
        </row>
        <row r="51">
          <cell r="DR51">
            <v>0</v>
          </cell>
          <cell r="DS51">
            <v>0</v>
          </cell>
          <cell r="DT51">
            <v>0</v>
          </cell>
          <cell r="DU51">
            <v>16</v>
          </cell>
          <cell r="DV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D51">
            <v>337</v>
          </cell>
          <cell r="EE51">
            <v>0</v>
          </cell>
          <cell r="EF51">
            <v>223</v>
          </cell>
          <cell r="EG51">
            <v>10</v>
          </cell>
          <cell r="EH51">
            <v>0</v>
          </cell>
          <cell r="EI51">
            <v>0</v>
          </cell>
          <cell r="EJ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6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25</v>
          </cell>
          <cell r="FB51">
            <v>0</v>
          </cell>
          <cell r="FC51">
            <v>0</v>
          </cell>
          <cell r="FD51">
            <v>0</v>
          </cell>
        </row>
        <row r="52"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</row>
        <row r="53"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X53">
            <v>33</v>
          </cell>
          <cell r="DY53">
            <v>0</v>
          </cell>
          <cell r="DZ53">
            <v>0</v>
          </cell>
          <cell r="EA53">
            <v>0</v>
          </cell>
          <cell r="EB53">
            <v>1345</v>
          </cell>
          <cell r="EC53">
            <v>844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315</v>
          </cell>
          <cell r="FC53">
            <v>0</v>
          </cell>
          <cell r="FD53">
            <v>0</v>
          </cell>
        </row>
        <row r="54"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</row>
        <row r="55"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</row>
        <row r="58"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27</v>
          </cell>
          <cell r="FD58">
            <v>0</v>
          </cell>
        </row>
        <row r="59">
          <cell r="ED59">
            <v>0</v>
          </cell>
        </row>
        <row r="60"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</row>
        <row r="61"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</row>
        <row r="62"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</row>
        <row r="63"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</row>
        <row r="64">
          <cell r="DS64">
            <v>0</v>
          </cell>
          <cell r="DT64">
            <v>0</v>
          </cell>
          <cell r="DU64">
            <v>31</v>
          </cell>
          <cell r="DV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D64">
            <v>287</v>
          </cell>
          <cell r="EE64">
            <v>0</v>
          </cell>
          <cell r="EF64">
            <v>21</v>
          </cell>
          <cell r="EG64">
            <v>602</v>
          </cell>
          <cell r="EH64">
            <v>0</v>
          </cell>
          <cell r="EI64">
            <v>0</v>
          </cell>
          <cell r="EJ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7</v>
          </cell>
          <cell r="ER64">
            <v>10</v>
          </cell>
          <cell r="ES64">
            <v>0</v>
          </cell>
          <cell r="ET64">
            <v>0</v>
          </cell>
          <cell r="EU64">
            <v>0</v>
          </cell>
          <cell r="EV64">
            <v>15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119</v>
          </cell>
          <cell r="FB64">
            <v>0</v>
          </cell>
          <cell r="FC64">
            <v>0</v>
          </cell>
          <cell r="FD64">
            <v>0</v>
          </cell>
        </row>
        <row r="66">
          <cell r="DR66">
            <v>0</v>
          </cell>
          <cell r="DS66">
            <v>0</v>
          </cell>
          <cell r="DT66">
            <v>0</v>
          </cell>
          <cell r="DU66">
            <v>15</v>
          </cell>
          <cell r="DV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D66">
            <v>332</v>
          </cell>
          <cell r="EE66">
            <v>0</v>
          </cell>
          <cell r="EF66">
            <v>12</v>
          </cell>
          <cell r="EG66">
            <v>1333</v>
          </cell>
          <cell r="EH66">
            <v>0</v>
          </cell>
          <cell r="EI66">
            <v>0</v>
          </cell>
          <cell r="EJ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7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198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</row>
        <row r="67">
          <cell r="DR67">
            <v>64</v>
          </cell>
          <cell r="DS67">
            <v>0</v>
          </cell>
          <cell r="DT67">
            <v>0</v>
          </cell>
          <cell r="DU67">
            <v>72</v>
          </cell>
          <cell r="DV67">
            <v>7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D67">
            <v>349</v>
          </cell>
          <cell r="EE67">
            <v>0</v>
          </cell>
          <cell r="EF67">
            <v>193</v>
          </cell>
          <cell r="EG67">
            <v>433</v>
          </cell>
          <cell r="EH67">
            <v>0</v>
          </cell>
          <cell r="EI67">
            <v>0</v>
          </cell>
          <cell r="EJ67">
            <v>0</v>
          </cell>
          <cell r="EN67">
            <v>0</v>
          </cell>
          <cell r="EO67">
            <v>1788</v>
          </cell>
          <cell r="EP67">
            <v>0</v>
          </cell>
          <cell r="EQ67">
            <v>26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45</v>
          </cell>
          <cell r="EW67">
            <v>0</v>
          </cell>
          <cell r="EX67">
            <v>61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</row>
        <row r="68">
          <cell r="DR68">
            <v>1451</v>
          </cell>
          <cell r="DS68">
            <v>337</v>
          </cell>
          <cell r="DT68">
            <v>0</v>
          </cell>
          <cell r="DU68">
            <v>0</v>
          </cell>
          <cell r="DV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4</v>
          </cell>
          <cell r="EX68">
            <v>350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</row>
        <row r="69">
          <cell r="DR69">
            <v>1500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</row>
        <row r="70"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</row>
        <row r="71"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</row>
        <row r="72"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</row>
        <row r="73"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</row>
        <row r="74"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1020</v>
          </cell>
          <cell r="EI74">
            <v>1020</v>
          </cell>
          <cell r="EJ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1020</v>
          </cell>
        </row>
        <row r="75">
          <cell r="DR75">
            <v>153</v>
          </cell>
          <cell r="DS75">
            <v>0</v>
          </cell>
          <cell r="DT75">
            <v>0</v>
          </cell>
          <cell r="DU75">
            <v>24</v>
          </cell>
          <cell r="DV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D75">
            <v>657</v>
          </cell>
          <cell r="EE75">
            <v>0</v>
          </cell>
          <cell r="EF75">
            <v>0</v>
          </cell>
          <cell r="EG75">
            <v>174</v>
          </cell>
          <cell r="EH75">
            <v>24</v>
          </cell>
          <cell r="EI75">
            <v>0</v>
          </cell>
          <cell r="EJ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128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</row>
        <row r="76"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</row>
        <row r="77"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</row>
        <row r="78">
          <cell r="DR78">
            <v>199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D78">
            <v>0</v>
          </cell>
          <cell r="EE78">
            <v>37</v>
          </cell>
          <cell r="EF78">
            <v>0</v>
          </cell>
          <cell r="EG78">
            <v>0</v>
          </cell>
          <cell r="EH78">
            <v>70</v>
          </cell>
          <cell r="EI78">
            <v>0</v>
          </cell>
          <cell r="EJ78">
            <v>733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52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11</v>
          </cell>
          <cell r="EY78">
            <v>12</v>
          </cell>
          <cell r="EZ78">
            <v>0</v>
          </cell>
          <cell r="FB78">
            <v>0</v>
          </cell>
          <cell r="FC78">
            <v>0</v>
          </cell>
          <cell r="FD78">
            <v>0</v>
          </cell>
        </row>
        <row r="79"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D79">
            <v>0</v>
          </cell>
          <cell r="EE79">
            <v>0</v>
          </cell>
          <cell r="EF79">
            <v>672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</row>
        <row r="80"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N80">
            <v>0</v>
          </cell>
          <cell r="EO80">
            <v>1536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</row>
        <row r="81"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</row>
        <row r="82">
          <cell r="DR82">
            <v>0</v>
          </cell>
          <cell r="DS82">
            <v>0</v>
          </cell>
          <cell r="DT82">
            <v>0</v>
          </cell>
          <cell r="DU82">
            <v>105</v>
          </cell>
          <cell r="DV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D82">
            <v>82</v>
          </cell>
          <cell r="EE82">
            <v>0</v>
          </cell>
          <cell r="EF82">
            <v>0</v>
          </cell>
          <cell r="EG82">
            <v>76</v>
          </cell>
          <cell r="EH82">
            <v>0</v>
          </cell>
          <cell r="EI82">
            <v>0</v>
          </cell>
          <cell r="EJ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</row>
        <row r="83"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</row>
        <row r="84">
          <cell r="DR84">
            <v>56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56</v>
          </cell>
          <cell r="EX84">
            <v>0</v>
          </cell>
          <cell r="EY84">
            <v>21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</row>
        <row r="85"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</row>
        <row r="86"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</row>
        <row r="87"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163</v>
          </cell>
          <cell r="FD87">
            <v>0</v>
          </cell>
        </row>
        <row r="88">
          <cell r="DR88">
            <v>0</v>
          </cell>
          <cell r="DS88">
            <v>0</v>
          </cell>
          <cell r="DT88">
            <v>0</v>
          </cell>
          <cell r="DU88">
            <v>16</v>
          </cell>
          <cell r="DV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D88">
            <v>811</v>
          </cell>
          <cell r="EE88">
            <v>0</v>
          </cell>
          <cell r="EF88">
            <v>0</v>
          </cell>
          <cell r="EG88">
            <v>152</v>
          </cell>
          <cell r="EH88">
            <v>0</v>
          </cell>
          <cell r="EI88">
            <v>0</v>
          </cell>
          <cell r="EJ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</row>
        <row r="89"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N89">
            <v>0</v>
          </cell>
          <cell r="EO89">
            <v>1078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</row>
        <row r="90">
          <cell r="DR90">
            <v>337</v>
          </cell>
          <cell r="DS90">
            <v>337</v>
          </cell>
          <cell r="DT90">
            <v>0</v>
          </cell>
          <cell r="DU90">
            <v>0</v>
          </cell>
          <cell r="DV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</row>
        <row r="91"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</row>
        <row r="92"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N92">
            <v>0</v>
          </cell>
          <cell r="EO92">
            <v>937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</row>
        <row r="93"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408</v>
          </cell>
          <cell r="EI93">
            <v>408</v>
          </cell>
          <cell r="EJ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408</v>
          </cell>
        </row>
        <row r="94"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36</v>
          </cell>
          <cell r="EI94">
            <v>36</v>
          </cell>
          <cell r="EJ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36</v>
          </cell>
        </row>
        <row r="95">
          <cell r="DR95">
            <v>56</v>
          </cell>
          <cell r="DS95">
            <v>0</v>
          </cell>
          <cell r="DT95">
            <v>0</v>
          </cell>
          <cell r="DU95">
            <v>49</v>
          </cell>
          <cell r="DV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D95">
            <v>227</v>
          </cell>
          <cell r="EE95">
            <v>0</v>
          </cell>
          <cell r="EF95">
            <v>0</v>
          </cell>
          <cell r="EG95">
            <v>147</v>
          </cell>
          <cell r="EH95">
            <v>0</v>
          </cell>
          <cell r="EI95">
            <v>0</v>
          </cell>
          <cell r="EJ95">
            <v>0</v>
          </cell>
          <cell r="EN95">
            <v>0</v>
          </cell>
          <cell r="EO95">
            <v>110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27</v>
          </cell>
          <cell r="EV95">
            <v>0</v>
          </cell>
          <cell r="EW95">
            <v>168</v>
          </cell>
          <cell r="EX95">
            <v>0</v>
          </cell>
          <cell r="EY95">
            <v>0</v>
          </cell>
          <cell r="EZ95">
            <v>121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</row>
        <row r="96">
          <cell r="DR96">
            <v>135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D96">
            <v>81</v>
          </cell>
          <cell r="EE96">
            <v>12</v>
          </cell>
          <cell r="EF96">
            <v>44</v>
          </cell>
          <cell r="EG96">
            <v>35</v>
          </cell>
          <cell r="EH96">
            <v>0</v>
          </cell>
          <cell r="EI96">
            <v>0</v>
          </cell>
          <cell r="EJ96">
            <v>31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23</v>
          </cell>
          <cell r="EW96">
            <v>16</v>
          </cell>
          <cell r="EX96">
            <v>19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</row>
        <row r="97"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</row>
        <row r="98"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</row>
        <row r="99"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</row>
        <row r="100"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</row>
        <row r="101"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</row>
        <row r="102"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D102">
            <v>758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</row>
        <row r="105">
          <cell r="DR105">
            <v>36</v>
          </cell>
          <cell r="DS105">
            <v>36</v>
          </cell>
          <cell r="DT105">
            <v>4</v>
          </cell>
          <cell r="DU105">
            <v>638</v>
          </cell>
          <cell r="DV105">
            <v>0</v>
          </cell>
          <cell r="DX105">
            <v>65</v>
          </cell>
          <cell r="DY105">
            <v>0</v>
          </cell>
          <cell r="DZ105">
            <v>0</v>
          </cell>
          <cell r="EA105">
            <v>0</v>
          </cell>
          <cell r="EB105">
            <v>5</v>
          </cell>
          <cell r="ED105">
            <v>-196</v>
          </cell>
          <cell r="EE105">
            <v>0</v>
          </cell>
          <cell r="EF105">
            <v>-226</v>
          </cell>
          <cell r="EG105">
            <v>-121</v>
          </cell>
          <cell r="EH105">
            <v>12</v>
          </cell>
          <cell r="EI105">
            <v>0</v>
          </cell>
          <cell r="EJ105">
            <v>924</v>
          </cell>
          <cell r="EN105">
            <v>4</v>
          </cell>
          <cell r="EO105">
            <v>63</v>
          </cell>
          <cell r="EP105">
            <v>3</v>
          </cell>
          <cell r="EQ105">
            <v>0</v>
          </cell>
          <cell r="ER105">
            <v>0</v>
          </cell>
          <cell r="ES105">
            <v>2</v>
          </cell>
          <cell r="ET105">
            <v>0</v>
          </cell>
          <cell r="EU105">
            <v>26</v>
          </cell>
          <cell r="EV105">
            <v>1</v>
          </cell>
          <cell r="EW105">
            <v>0</v>
          </cell>
          <cell r="EX105">
            <v>0</v>
          </cell>
          <cell r="EY105">
            <v>4</v>
          </cell>
          <cell r="EZ105">
            <v>0</v>
          </cell>
          <cell r="FA105">
            <v>-90</v>
          </cell>
          <cell r="FB105">
            <v>1</v>
          </cell>
          <cell r="FC105">
            <v>68</v>
          </cell>
          <cell r="FE105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7_был"/>
      <sheetName val="V_МО_изм"/>
      <sheetName val="V_МО____нов"/>
      <sheetName val="кс проверка "/>
      <sheetName val="Лист2"/>
    </sheetNames>
    <sheetDataSet>
      <sheetData sheetId="0" refreshError="1">
        <row r="17">
          <cell r="K17">
            <v>401</v>
          </cell>
          <cell r="FB17">
            <v>332</v>
          </cell>
          <cell r="FC17">
            <v>0</v>
          </cell>
          <cell r="FD17">
            <v>0</v>
          </cell>
        </row>
        <row r="18">
          <cell r="FB18">
            <v>0</v>
          </cell>
          <cell r="FC18">
            <v>0</v>
          </cell>
          <cell r="FD18">
            <v>48</v>
          </cell>
        </row>
        <row r="19">
          <cell r="FB19">
            <v>0</v>
          </cell>
          <cell r="FC19">
            <v>0</v>
          </cell>
          <cell r="FD19">
            <v>0</v>
          </cell>
        </row>
        <row r="20">
          <cell r="FB20">
            <v>0</v>
          </cell>
          <cell r="FC20">
            <v>0</v>
          </cell>
          <cell r="FD20">
            <v>0</v>
          </cell>
        </row>
        <row r="21">
          <cell r="FB21">
            <v>0</v>
          </cell>
          <cell r="FC21">
            <v>0</v>
          </cell>
          <cell r="FD21">
            <v>0</v>
          </cell>
        </row>
        <row r="23">
          <cell r="FB23">
            <v>0</v>
          </cell>
          <cell r="FC23">
            <v>0</v>
          </cell>
          <cell r="FD23">
            <v>0</v>
          </cell>
        </row>
        <row r="24">
          <cell r="FB24">
            <v>0</v>
          </cell>
          <cell r="FC24">
            <v>0</v>
          </cell>
          <cell r="FD24">
            <v>0</v>
          </cell>
        </row>
        <row r="25">
          <cell r="FB25">
            <v>0</v>
          </cell>
          <cell r="FC25">
            <v>0</v>
          </cell>
          <cell r="FD25">
            <v>0</v>
          </cell>
        </row>
        <row r="26">
          <cell r="FB26">
            <v>0</v>
          </cell>
          <cell r="FC26">
            <v>0</v>
          </cell>
          <cell r="FD26">
            <v>0</v>
          </cell>
        </row>
        <row r="27">
          <cell r="FB27">
            <v>0</v>
          </cell>
          <cell r="FC27">
            <v>0</v>
          </cell>
          <cell r="FD27">
            <v>0</v>
          </cell>
        </row>
        <row r="28">
          <cell r="FB28">
            <v>0</v>
          </cell>
          <cell r="FC28">
            <v>0</v>
          </cell>
          <cell r="FD28">
            <v>0</v>
          </cell>
        </row>
        <row r="30">
          <cell r="FB30">
            <v>0</v>
          </cell>
          <cell r="FC30">
            <v>0</v>
          </cell>
          <cell r="FD30">
            <v>0</v>
          </cell>
        </row>
        <row r="31">
          <cell r="FB31">
            <v>0</v>
          </cell>
          <cell r="FC31">
            <v>0</v>
          </cell>
          <cell r="FD31">
            <v>0</v>
          </cell>
        </row>
        <row r="32">
          <cell r="FB32">
            <v>0</v>
          </cell>
          <cell r="FC32">
            <v>0</v>
          </cell>
          <cell r="FD32">
            <v>0</v>
          </cell>
        </row>
        <row r="34">
          <cell r="FB34">
            <v>0</v>
          </cell>
          <cell r="FC34">
            <v>0</v>
          </cell>
          <cell r="FD34">
            <v>0</v>
          </cell>
        </row>
        <row r="35">
          <cell r="FB35">
            <v>0</v>
          </cell>
          <cell r="FC35">
            <v>0</v>
          </cell>
          <cell r="FD35">
            <v>0</v>
          </cell>
        </row>
        <row r="36">
          <cell r="FB36">
            <v>0</v>
          </cell>
          <cell r="FC36">
            <v>0</v>
          </cell>
          <cell r="FD36">
            <v>0</v>
          </cell>
        </row>
        <row r="37">
          <cell r="FB37">
            <v>0</v>
          </cell>
          <cell r="FC37">
            <v>0</v>
          </cell>
          <cell r="FD37">
            <v>0</v>
          </cell>
        </row>
        <row r="38">
          <cell r="FB38">
            <v>0</v>
          </cell>
          <cell r="FC38">
            <v>0</v>
          </cell>
          <cell r="FD38">
            <v>0</v>
          </cell>
        </row>
        <row r="39">
          <cell r="FB39">
            <v>0</v>
          </cell>
          <cell r="FC39">
            <v>0</v>
          </cell>
          <cell r="FD39">
            <v>0</v>
          </cell>
        </row>
        <row r="40">
          <cell r="FB40">
            <v>0</v>
          </cell>
          <cell r="FC40">
            <v>0</v>
          </cell>
          <cell r="FD40">
            <v>0</v>
          </cell>
        </row>
        <row r="41">
          <cell r="FB41">
            <v>0</v>
          </cell>
          <cell r="FC41">
            <v>0</v>
          </cell>
          <cell r="FD41">
            <v>0</v>
          </cell>
        </row>
        <row r="42">
          <cell r="FB42">
            <v>0</v>
          </cell>
          <cell r="FC42">
            <v>0</v>
          </cell>
          <cell r="FD42">
            <v>0</v>
          </cell>
        </row>
        <row r="43">
          <cell r="FB43">
            <v>0</v>
          </cell>
          <cell r="FC43">
            <v>0</v>
          </cell>
          <cell r="FD43">
            <v>0</v>
          </cell>
        </row>
        <row r="44">
          <cell r="FB44">
            <v>0</v>
          </cell>
          <cell r="FC44">
            <v>0</v>
          </cell>
          <cell r="FD44">
            <v>0</v>
          </cell>
        </row>
        <row r="45">
          <cell r="FB45">
            <v>0</v>
          </cell>
          <cell r="FC45">
            <v>0</v>
          </cell>
          <cell r="FD45">
            <v>0</v>
          </cell>
        </row>
        <row r="46">
          <cell r="FB46">
            <v>0</v>
          </cell>
          <cell r="FC46">
            <v>0</v>
          </cell>
          <cell r="FD46">
            <v>0</v>
          </cell>
        </row>
        <row r="47">
          <cell r="FB47">
            <v>0</v>
          </cell>
          <cell r="FC47">
            <v>0</v>
          </cell>
          <cell r="FD47">
            <v>0</v>
          </cell>
        </row>
        <row r="48">
          <cell r="FB48">
            <v>0</v>
          </cell>
          <cell r="FC48">
            <v>0</v>
          </cell>
          <cell r="FD48">
            <v>0</v>
          </cell>
        </row>
        <row r="49">
          <cell r="FB49">
            <v>0</v>
          </cell>
          <cell r="FC49">
            <v>0</v>
          </cell>
          <cell r="FD49">
            <v>0</v>
          </cell>
        </row>
        <row r="50">
          <cell r="FB50">
            <v>0</v>
          </cell>
          <cell r="FC50">
            <v>0</v>
          </cell>
          <cell r="FD50">
            <v>0</v>
          </cell>
        </row>
        <row r="51">
          <cell r="FB51">
            <v>0</v>
          </cell>
          <cell r="FC51">
            <v>0</v>
          </cell>
          <cell r="FD51">
            <v>0</v>
          </cell>
        </row>
        <row r="52">
          <cell r="FB52">
            <v>0</v>
          </cell>
          <cell r="FC52">
            <v>0</v>
          </cell>
          <cell r="FD52">
            <v>0</v>
          </cell>
        </row>
        <row r="53">
          <cell r="FB53">
            <v>0</v>
          </cell>
          <cell r="FC53">
            <v>0</v>
          </cell>
          <cell r="FD53">
            <v>0</v>
          </cell>
        </row>
        <row r="55">
          <cell r="FB55">
            <v>0</v>
          </cell>
          <cell r="FC55">
            <v>0</v>
          </cell>
          <cell r="FD55">
            <v>0</v>
          </cell>
        </row>
        <row r="56">
          <cell r="FB56">
            <v>0</v>
          </cell>
          <cell r="FC56">
            <v>0</v>
          </cell>
          <cell r="FD56">
            <v>0</v>
          </cell>
        </row>
        <row r="61">
          <cell r="DR61">
            <v>0</v>
          </cell>
          <cell r="FB61">
            <v>0</v>
          </cell>
          <cell r="FC61">
            <v>0</v>
          </cell>
          <cell r="FD61">
            <v>0</v>
          </cell>
        </row>
        <row r="62">
          <cell r="FB62">
            <v>0</v>
          </cell>
          <cell r="FC62">
            <v>0</v>
          </cell>
          <cell r="FD62">
            <v>0</v>
          </cell>
        </row>
        <row r="63">
          <cell r="DR63">
            <v>0</v>
          </cell>
          <cell r="FB63">
            <v>0</v>
          </cell>
          <cell r="FC63">
            <v>0</v>
          </cell>
          <cell r="FD63">
            <v>0</v>
          </cell>
        </row>
        <row r="64">
          <cell r="DR64">
            <v>0</v>
          </cell>
          <cell r="FB64">
            <v>0</v>
          </cell>
          <cell r="FC64">
            <v>0</v>
          </cell>
          <cell r="FD64">
            <v>0</v>
          </cell>
        </row>
        <row r="65">
          <cell r="DR65">
            <v>0</v>
          </cell>
          <cell r="FB65">
            <v>0</v>
          </cell>
          <cell r="FC65">
            <v>0</v>
          </cell>
          <cell r="FD65">
            <v>0</v>
          </cell>
        </row>
        <row r="66">
          <cell r="DR66">
            <v>0</v>
          </cell>
          <cell r="FB66">
            <v>0</v>
          </cell>
          <cell r="FC66">
            <v>0</v>
          </cell>
          <cell r="FD66">
            <v>0</v>
          </cell>
        </row>
        <row r="67">
          <cell r="DR67">
            <v>0</v>
          </cell>
          <cell r="FB67">
            <v>0</v>
          </cell>
          <cell r="FC67">
            <v>0</v>
          </cell>
          <cell r="FD67">
            <v>0</v>
          </cell>
        </row>
        <row r="68">
          <cell r="FB68">
            <v>0</v>
          </cell>
          <cell r="FC68">
            <v>0</v>
          </cell>
          <cell r="FD68">
            <v>0</v>
          </cell>
        </row>
        <row r="69">
          <cell r="FB69">
            <v>0</v>
          </cell>
          <cell r="FC69">
            <v>0</v>
          </cell>
          <cell r="FD69">
            <v>0</v>
          </cell>
        </row>
        <row r="70">
          <cell r="FB70">
            <v>0</v>
          </cell>
          <cell r="FC70">
            <v>0</v>
          </cell>
          <cell r="FD70">
            <v>0</v>
          </cell>
        </row>
        <row r="71">
          <cell r="FB71">
            <v>0</v>
          </cell>
          <cell r="FC71">
            <v>0</v>
          </cell>
          <cell r="FD71">
            <v>0</v>
          </cell>
        </row>
        <row r="72">
          <cell r="FB72">
            <v>0</v>
          </cell>
          <cell r="FC72">
            <v>0</v>
          </cell>
          <cell r="FD72">
            <v>0</v>
          </cell>
        </row>
        <row r="73">
          <cell r="FB73">
            <v>0</v>
          </cell>
          <cell r="FC73">
            <v>0</v>
          </cell>
          <cell r="FD73">
            <v>0</v>
          </cell>
        </row>
        <row r="74">
          <cell r="FB74">
            <v>0</v>
          </cell>
          <cell r="FC74">
            <v>0</v>
          </cell>
          <cell r="FD74">
            <v>0</v>
          </cell>
        </row>
        <row r="75">
          <cell r="FB75">
            <v>0</v>
          </cell>
          <cell r="FC75">
            <v>0</v>
          </cell>
          <cell r="FD75">
            <v>0</v>
          </cell>
        </row>
        <row r="76">
          <cell r="FB76">
            <v>0</v>
          </cell>
          <cell r="FC76">
            <v>0</v>
          </cell>
          <cell r="FD76">
            <v>0</v>
          </cell>
        </row>
        <row r="77">
          <cell r="FB77">
            <v>756</v>
          </cell>
          <cell r="FC77">
            <v>60</v>
          </cell>
          <cell r="FD77">
            <v>0</v>
          </cell>
        </row>
        <row r="78">
          <cell r="FB78">
            <v>0</v>
          </cell>
          <cell r="FC78">
            <v>0</v>
          </cell>
          <cell r="FD78">
            <v>0</v>
          </cell>
        </row>
        <row r="79">
          <cell r="FB79">
            <v>0</v>
          </cell>
          <cell r="FC79">
            <v>0</v>
          </cell>
          <cell r="FD79">
            <v>0</v>
          </cell>
        </row>
        <row r="80">
          <cell r="FB80">
            <v>0</v>
          </cell>
          <cell r="FC80">
            <v>0</v>
          </cell>
          <cell r="FD80">
            <v>0</v>
          </cell>
        </row>
        <row r="82">
          <cell r="FB82">
            <v>0</v>
          </cell>
          <cell r="FC82">
            <v>0</v>
          </cell>
          <cell r="FD82">
            <v>0</v>
          </cell>
        </row>
        <row r="83">
          <cell r="FB83">
            <v>0</v>
          </cell>
          <cell r="FC83">
            <v>0</v>
          </cell>
          <cell r="FD83">
            <v>0</v>
          </cell>
        </row>
        <row r="84">
          <cell r="FB84">
            <v>0</v>
          </cell>
          <cell r="FC84">
            <v>0</v>
          </cell>
          <cell r="FD84">
            <v>0</v>
          </cell>
        </row>
        <row r="85">
          <cell r="FB85">
            <v>0</v>
          </cell>
          <cell r="FC85">
            <v>0</v>
          </cell>
          <cell r="FD85">
            <v>0</v>
          </cell>
        </row>
        <row r="86">
          <cell r="FB86">
            <v>0</v>
          </cell>
          <cell r="FC86">
            <v>0</v>
          </cell>
          <cell r="FD86">
            <v>0</v>
          </cell>
        </row>
        <row r="87">
          <cell r="FB87">
            <v>0</v>
          </cell>
          <cell r="FC87">
            <v>0</v>
          </cell>
          <cell r="FD87">
            <v>0</v>
          </cell>
        </row>
        <row r="88">
          <cell r="FB88">
            <v>0</v>
          </cell>
          <cell r="FC88">
            <v>0</v>
          </cell>
          <cell r="FD88">
            <v>0</v>
          </cell>
        </row>
        <row r="89">
          <cell r="FB89">
            <v>0</v>
          </cell>
          <cell r="FC89">
            <v>0</v>
          </cell>
          <cell r="FD89">
            <v>0</v>
          </cell>
        </row>
        <row r="90">
          <cell r="FB90">
            <v>0</v>
          </cell>
          <cell r="FC90">
            <v>0</v>
          </cell>
          <cell r="FD90">
            <v>0</v>
          </cell>
        </row>
        <row r="91">
          <cell r="FB91">
            <v>0</v>
          </cell>
          <cell r="FC91">
            <v>0</v>
          </cell>
          <cell r="FD91">
            <v>0</v>
          </cell>
        </row>
        <row r="92">
          <cell r="FB92">
            <v>0</v>
          </cell>
          <cell r="FC92">
            <v>0</v>
          </cell>
          <cell r="FD92">
            <v>0</v>
          </cell>
        </row>
        <row r="93">
          <cell r="FB93">
            <v>0</v>
          </cell>
          <cell r="FC93">
            <v>0</v>
          </cell>
          <cell r="FD93">
            <v>0</v>
          </cell>
        </row>
        <row r="94">
          <cell r="FB94">
            <v>0</v>
          </cell>
          <cell r="FC94">
            <v>0</v>
          </cell>
          <cell r="FD94">
            <v>0</v>
          </cell>
        </row>
        <row r="96">
          <cell r="FB96">
            <v>0</v>
          </cell>
          <cell r="FC96">
            <v>0</v>
          </cell>
          <cell r="FD96">
            <v>0</v>
          </cell>
        </row>
        <row r="97">
          <cell r="FB97">
            <v>0</v>
          </cell>
          <cell r="FC97">
            <v>0</v>
          </cell>
          <cell r="FD97">
            <v>0</v>
          </cell>
        </row>
        <row r="98">
          <cell r="FB98">
            <v>0</v>
          </cell>
          <cell r="FC98">
            <v>0</v>
          </cell>
          <cell r="FD98">
            <v>0</v>
          </cell>
        </row>
        <row r="99">
          <cell r="FB99">
            <v>4</v>
          </cell>
          <cell r="FC99">
            <v>0</v>
          </cell>
          <cell r="FD99">
            <v>0</v>
          </cell>
        </row>
        <row r="103">
          <cell r="FB103">
            <v>0</v>
          </cell>
          <cell r="FC103">
            <v>0</v>
          </cell>
          <cell r="FD103">
            <v>0</v>
          </cell>
        </row>
        <row r="111">
          <cell r="FB111">
            <v>0</v>
          </cell>
          <cell r="FC111">
            <v>0</v>
          </cell>
          <cell r="FD111">
            <v>0</v>
          </cell>
        </row>
      </sheetData>
      <sheetData sheetId="1" refreshError="1">
        <row r="17">
          <cell r="AG17">
            <v>0</v>
          </cell>
        </row>
        <row r="61">
          <cell r="DR61">
            <v>0</v>
          </cell>
        </row>
        <row r="62">
          <cell r="FB62">
            <v>0</v>
          </cell>
          <cell r="FC62">
            <v>0</v>
          </cell>
          <cell r="FD62">
            <v>0</v>
          </cell>
        </row>
        <row r="63">
          <cell r="DR63">
            <v>0</v>
          </cell>
        </row>
        <row r="64">
          <cell r="DR64">
            <v>0</v>
          </cell>
        </row>
        <row r="65">
          <cell r="DR65">
            <v>0</v>
          </cell>
        </row>
        <row r="66">
          <cell r="DR66">
            <v>0</v>
          </cell>
        </row>
        <row r="67">
          <cell r="DR67">
            <v>0</v>
          </cell>
        </row>
        <row r="68">
          <cell r="FB68">
            <v>0</v>
          </cell>
          <cell r="FC68">
            <v>0</v>
          </cell>
          <cell r="FD68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O105"/>
  <sheetViews>
    <sheetView tabSelected="1" zoomScale="40" zoomScaleNormal="40" zoomScaleSheetLayoutView="40" workbookViewId="0">
      <pane xSplit="2" ySplit="17" topLeftCell="BY18" activePane="bottomRight" state="frozen"/>
      <selection activeCell="AJ17" sqref="AJ17"/>
      <selection pane="topRight" activeCell="AJ17" sqref="AJ17"/>
      <selection pane="bottomLeft" activeCell="AJ17" sqref="AJ17"/>
      <selection pane="bottomRight" activeCell="CE109" sqref="CE109"/>
    </sheetView>
  </sheetViews>
  <sheetFormatPr defaultRowHeight="23.25" x14ac:dyDescent="0.35"/>
  <cols>
    <col min="1" max="1" width="8.85546875" style="1" customWidth="1"/>
    <col min="2" max="2" width="92.140625" style="1" customWidth="1"/>
    <col min="3" max="3" width="38.28515625" style="1" hidden="1" customWidth="1"/>
    <col min="4" max="5" width="20.140625" style="1" customWidth="1"/>
    <col min="6" max="6" width="23.42578125" style="1" customWidth="1"/>
    <col min="7" max="7" width="20.42578125" style="1" customWidth="1"/>
    <col min="8" max="18" width="15.42578125" style="1" customWidth="1"/>
    <col min="19" max="19" width="20.5703125" style="1" customWidth="1"/>
    <col min="20" max="36" width="15.42578125" style="1" customWidth="1"/>
    <col min="37" max="37" width="23.140625" style="1" customWidth="1"/>
    <col min="38" max="38" width="22.28515625" style="1" customWidth="1"/>
    <col min="39" max="41" width="18.140625" style="1" customWidth="1"/>
    <col min="42" max="44" width="15.42578125" style="1" customWidth="1"/>
    <col min="45" max="47" width="18.28515625" style="1" customWidth="1"/>
    <col min="48" max="48" width="19.7109375" style="1" customWidth="1"/>
    <col min="49" max="49" width="17.7109375" style="1" customWidth="1"/>
    <col min="50" max="54" width="15.42578125" style="1" customWidth="1"/>
    <col min="55" max="55" width="18.28515625" style="1" customWidth="1"/>
    <col min="56" max="56" width="15.42578125" style="1" customWidth="1"/>
    <col min="57" max="57" width="19.5703125" style="1" customWidth="1"/>
    <col min="58" max="90" width="15.42578125" style="1" customWidth="1"/>
    <col min="91" max="93" width="13.5703125" style="1" customWidth="1"/>
    <col min="94" max="105" width="15.42578125" style="1" customWidth="1"/>
    <col min="106" max="106" width="18.85546875" style="1" customWidth="1"/>
    <col min="107" max="108" width="16" style="1" customWidth="1"/>
    <col min="109" max="109" width="18" style="1" hidden="1" customWidth="1"/>
    <col min="110" max="110" width="15.7109375" style="1" hidden="1" customWidth="1"/>
    <col min="111" max="111" width="14.140625" style="1" hidden="1" customWidth="1"/>
    <col min="112" max="112" width="2.42578125" style="1" hidden="1" customWidth="1"/>
    <col min="113" max="113" width="16.7109375" style="1" hidden="1" customWidth="1"/>
    <col min="114" max="114" width="17" style="3" hidden="1" customWidth="1"/>
    <col min="115" max="115" width="21" style="1" hidden="1" customWidth="1"/>
    <col min="116" max="116" width="18.140625" style="1" hidden="1" customWidth="1"/>
    <col min="117" max="117" width="25" style="1" customWidth="1"/>
    <col min="118" max="119" width="18.140625" style="1" customWidth="1"/>
    <col min="120" max="122" width="9.140625" style="1"/>
    <col min="123" max="123" width="16.28515625" style="1" customWidth="1"/>
    <col min="124" max="16384" width="9.140625" style="1"/>
  </cols>
  <sheetData>
    <row r="1" spans="1:119" ht="27.75" x14ac:dyDescent="0.4">
      <c r="B1" s="2"/>
      <c r="AG1" s="129" t="s">
        <v>147</v>
      </c>
      <c r="AH1" s="129"/>
      <c r="AI1" s="129"/>
      <c r="AJ1" s="129"/>
      <c r="AK1" s="129"/>
      <c r="AL1" s="129"/>
      <c r="AM1" s="129"/>
      <c r="AN1" s="129"/>
    </row>
    <row r="2" spans="1:119" ht="131.25" customHeight="1" x14ac:dyDescent="0.4">
      <c r="C2" s="4"/>
      <c r="D2" s="130" t="s">
        <v>146</v>
      </c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4"/>
      <c r="AP2" s="4"/>
      <c r="CH2" s="5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6"/>
      <c r="DD2" s="6"/>
    </row>
    <row r="3" spans="1:119" s="7" customFormat="1" ht="15" hidden="1" customHeight="1" x14ac:dyDescent="0.45"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J3" s="3"/>
    </row>
    <row r="4" spans="1:119" s="9" customFormat="1" ht="81" hidden="1" customHeight="1" x14ac:dyDescent="0.4"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J4" s="3"/>
    </row>
    <row r="5" spans="1:119" s="3" customFormat="1" ht="39.75" customHeight="1" x14ac:dyDescent="0.35">
      <c r="A5" s="132" t="s">
        <v>0</v>
      </c>
      <c r="B5" s="132" t="s">
        <v>1</v>
      </c>
      <c r="C5" s="135" t="s">
        <v>2</v>
      </c>
      <c r="D5" s="136"/>
      <c r="E5" s="128" t="s">
        <v>3</v>
      </c>
      <c r="F5" s="128"/>
      <c r="G5" s="141" t="s">
        <v>4</v>
      </c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  <c r="BM5" s="142"/>
      <c r="BN5" s="142"/>
      <c r="BO5" s="142"/>
      <c r="BP5" s="142"/>
      <c r="BQ5" s="142"/>
      <c r="BR5" s="142"/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2"/>
      <c r="CG5" s="142"/>
      <c r="CH5" s="142"/>
      <c r="CI5" s="142"/>
      <c r="CJ5" s="142"/>
      <c r="CK5" s="142"/>
      <c r="CL5" s="142"/>
      <c r="CM5" s="142"/>
      <c r="CN5" s="142"/>
      <c r="CO5" s="142"/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3"/>
      <c r="DB5" s="107" t="s">
        <v>5</v>
      </c>
      <c r="DC5" s="107"/>
      <c r="DD5" s="107"/>
      <c r="DE5" s="107"/>
      <c r="DF5" s="107"/>
      <c r="DG5" s="107"/>
      <c r="DH5" s="11"/>
      <c r="DI5" s="125" t="s">
        <v>6</v>
      </c>
      <c r="DJ5" s="126"/>
      <c r="DK5" s="127"/>
      <c r="DL5" s="109" t="s">
        <v>7</v>
      </c>
      <c r="DM5" s="88" t="s">
        <v>8</v>
      </c>
      <c r="DN5" s="128" t="s">
        <v>3</v>
      </c>
      <c r="DO5" s="128"/>
    </row>
    <row r="6" spans="1:119" s="3" customFormat="1" ht="42.75" customHeight="1" x14ac:dyDescent="0.35">
      <c r="A6" s="133"/>
      <c r="B6" s="133"/>
      <c r="C6" s="137"/>
      <c r="D6" s="138"/>
      <c r="E6" s="100" t="s">
        <v>9</v>
      </c>
      <c r="F6" s="100" t="s">
        <v>10</v>
      </c>
      <c r="G6" s="115" t="s">
        <v>11</v>
      </c>
      <c r="H6" s="105" t="s">
        <v>3</v>
      </c>
      <c r="I6" s="106"/>
      <c r="J6" s="12" t="s">
        <v>4</v>
      </c>
      <c r="K6" s="105" t="s">
        <v>3</v>
      </c>
      <c r="L6" s="106"/>
      <c r="M6" s="115" t="s">
        <v>12</v>
      </c>
      <c r="N6" s="105" t="s">
        <v>3</v>
      </c>
      <c r="O6" s="106"/>
      <c r="P6" s="115" t="s">
        <v>13</v>
      </c>
      <c r="Q6" s="105" t="s">
        <v>3</v>
      </c>
      <c r="R6" s="106"/>
      <c r="S6" s="115" t="s">
        <v>14</v>
      </c>
      <c r="T6" s="105" t="s">
        <v>3</v>
      </c>
      <c r="U6" s="106"/>
      <c r="V6" s="115" t="s">
        <v>15</v>
      </c>
      <c r="W6" s="105" t="s">
        <v>3</v>
      </c>
      <c r="X6" s="106"/>
      <c r="Y6" s="115" t="s">
        <v>16</v>
      </c>
      <c r="Z6" s="105" t="s">
        <v>3</v>
      </c>
      <c r="AA6" s="106"/>
      <c r="AB6" s="115" t="s">
        <v>17</v>
      </c>
      <c r="AC6" s="105" t="s">
        <v>3</v>
      </c>
      <c r="AD6" s="106"/>
      <c r="AE6" s="115" t="s">
        <v>18</v>
      </c>
      <c r="AF6" s="105" t="s">
        <v>3</v>
      </c>
      <c r="AG6" s="106"/>
      <c r="AH6" s="115" t="s">
        <v>19</v>
      </c>
      <c r="AI6" s="105" t="s">
        <v>3</v>
      </c>
      <c r="AJ6" s="106"/>
      <c r="AK6" s="123" t="s">
        <v>20</v>
      </c>
      <c r="AL6" s="124"/>
      <c r="AM6" s="115" t="s">
        <v>21</v>
      </c>
      <c r="AN6" s="105" t="s">
        <v>3</v>
      </c>
      <c r="AO6" s="106"/>
      <c r="AP6" s="115" t="s">
        <v>22</v>
      </c>
      <c r="AQ6" s="105" t="s">
        <v>3</v>
      </c>
      <c r="AR6" s="106"/>
      <c r="AS6" s="115" t="s">
        <v>23</v>
      </c>
      <c r="AT6" s="105" t="s">
        <v>3</v>
      </c>
      <c r="AU6" s="106"/>
      <c r="AV6" s="115" t="s">
        <v>24</v>
      </c>
      <c r="AW6" s="105" t="s">
        <v>3</v>
      </c>
      <c r="AX6" s="106"/>
      <c r="AY6" s="115" t="s">
        <v>25</v>
      </c>
      <c r="AZ6" s="105" t="s">
        <v>3</v>
      </c>
      <c r="BA6" s="106"/>
      <c r="BB6" s="13" t="s">
        <v>4</v>
      </c>
      <c r="BC6" s="103" t="s">
        <v>26</v>
      </c>
      <c r="BD6" s="105" t="s">
        <v>3</v>
      </c>
      <c r="BE6" s="106"/>
      <c r="BF6" s="115" t="s">
        <v>27</v>
      </c>
      <c r="BG6" s="105" t="s">
        <v>3</v>
      </c>
      <c r="BH6" s="106"/>
      <c r="BI6" s="115" t="s">
        <v>28</v>
      </c>
      <c r="BJ6" s="105" t="s">
        <v>3</v>
      </c>
      <c r="BK6" s="106"/>
      <c r="BL6" s="115" t="s">
        <v>29</v>
      </c>
      <c r="BM6" s="120" t="s">
        <v>3</v>
      </c>
      <c r="BN6" s="120"/>
      <c r="BO6" s="121" t="s">
        <v>30</v>
      </c>
      <c r="BP6" s="120" t="s">
        <v>3</v>
      </c>
      <c r="BQ6" s="120"/>
      <c r="BR6" s="115" t="s">
        <v>31</v>
      </c>
      <c r="BS6" s="105" t="s">
        <v>3</v>
      </c>
      <c r="BT6" s="106"/>
      <c r="BU6" s="115" t="s">
        <v>32</v>
      </c>
      <c r="BV6" s="105" t="s">
        <v>3</v>
      </c>
      <c r="BW6" s="106"/>
      <c r="BX6" s="115" t="s">
        <v>33</v>
      </c>
      <c r="BY6" s="105" t="s">
        <v>3</v>
      </c>
      <c r="BZ6" s="106"/>
      <c r="CA6" s="115" t="s">
        <v>34</v>
      </c>
      <c r="CB6" s="105" t="s">
        <v>3</v>
      </c>
      <c r="CC6" s="106"/>
      <c r="CD6" s="115" t="s">
        <v>35</v>
      </c>
      <c r="CE6" s="105" t="s">
        <v>3</v>
      </c>
      <c r="CF6" s="106"/>
      <c r="CG6" s="115" t="s">
        <v>36</v>
      </c>
      <c r="CH6" s="105" t="s">
        <v>3</v>
      </c>
      <c r="CI6" s="106"/>
      <c r="CJ6" s="115" t="s">
        <v>37</v>
      </c>
      <c r="CK6" s="105" t="s">
        <v>3</v>
      </c>
      <c r="CL6" s="106"/>
      <c r="CM6" s="115" t="s">
        <v>38</v>
      </c>
      <c r="CN6" s="105" t="s">
        <v>3</v>
      </c>
      <c r="CO6" s="106"/>
      <c r="CP6" s="115" t="s">
        <v>39</v>
      </c>
      <c r="CQ6" s="105" t="s">
        <v>3</v>
      </c>
      <c r="CR6" s="106"/>
      <c r="CS6" s="115" t="s">
        <v>40</v>
      </c>
      <c r="CT6" s="105" t="s">
        <v>3</v>
      </c>
      <c r="CU6" s="106"/>
      <c r="CV6" s="115" t="s">
        <v>41</v>
      </c>
      <c r="CW6" s="105" t="s">
        <v>3</v>
      </c>
      <c r="CX6" s="106"/>
      <c r="CY6" s="115" t="s">
        <v>42</v>
      </c>
      <c r="CZ6" s="105" t="s">
        <v>3</v>
      </c>
      <c r="DA6" s="106"/>
      <c r="DB6" s="118" t="s">
        <v>43</v>
      </c>
      <c r="DC6" s="105" t="s">
        <v>3</v>
      </c>
      <c r="DD6" s="106"/>
      <c r="DE6" s="107" t="s">
        <v>44</v>
      </c>
      <c r="DF6" s="107"/>
      <c r="DG6" s="108"/>
      <c r="DH6" s="14"/>
      <c r="DI6" s="109" t="s">
        <v>9</v>
      </c>
      <c r="DJ6" s="109" t="s">
        <v>10</v>
      </c>
      <c r="DK6" s="109" t="s">
        <v>45</v>
      </c>
      <c r="DL6" s="110"/>
      <c r="DM6" s="88"/>
      <c r="DN6" s="100" t="s">
        <v>9</v>
      </c>
      <c r="DO6" s="100" t="s">
        <v>10</v>
      </c>
    </row>
    <row r="7" spans="1:119" s="15" customFormat="1" ht="78" customHeight="1" x14ac:dyDescent="0.25">
      <c r="A7" s="133"/>
      <c r="B7" s="133"/>
      <c r="C7" s="137"/>
      <c r="D7" s="138"/>
      <c r="E7" s="101"/>
      <c r="F7" s="101"/>
      <c r="G7" s="116"/>
      <c r="H7" s="90" t="s">
        <v>9</v>
      </c>
      <c r="I7" s="90" t="s">
        <v>10</v>
      </c>
      <c r="J7" s="103" t="s">
        <v>46</v>
      </c>
      <c r="K7" s="90" t="s">
        <v>9</v>
      </c>
      <c r="L7" s="90" t="s">
        <v>10</v>
      </c>
      <c r="M7" s="116"/>
      <c r="N7" s="90" t="s">
        <v>9</v>
      </c>
      <c r="O7" s="90" t="s">
        <v>10</v>
      </c>
      <c r="P7" s="116"/>
      <c r="Q7" s="90" t="s">
        <v>9</v>
      </c>
      <c r="R7" s="90" t="s">
        <v>10</v>
      </c>
      <c r="S7" s="116"/>
      <c r="T7" s="90" t="s">
        <v>9</v>
      </c>
      <c r="U7" s="90" t="s">
        <v>10</v>
      </c>
      <c r="V7" s="116"/>
      <c r="W7" s="90" t="s">
        <v>9</v>
      </c>
      <c r="X7" s="90" t="s">
        <v>10</v>
      </c>
      <c r="Y7" s="116"/>
      <c r="Z7" s="90" t="s">
        <v>9</v>
      </c>
      <c r="AA7" s="90" t="s">
        <v>10</v>
      </c>
      <c r="AB7" s="116"/>
      <c r="AC7" s="90" t="s">
        <v>9</v>
      </c>
      <c r="AD7" s="90" t="s">
        <v>10</v>
      </c>
      <c r="AE7" s="116"/>
      <c r="AF7" s="90" t="s">
        <v>9</v>
      </c>
      <c r="AG7" s="90" t="s">
        <v>10</v>
      </c>
      <c r="AH7" s="116"/>
      <c r="AI7" s="90" t="s">
        <v>9</v>
      </c>
      <c r="AJ7" s="90" t="s">
        <v>10</v>
      </c>
      <c r="AK7" s="96" t="s">
        <v>47</v>
      </c>
      <c r="AL7" s="97"/>
      <c r="AM7" s="116"/>
      <c r="AN7" s="90" t="s">
        <v>9</v>
      </c>
      <c r="AO7" s="90" t="s">
        <v>10</v>
      </c>
      <c r="AP7" s="116"/>
      <c r="AQ7" s="90" t="s">
        <v>9</v>
      </c>
      <c r="AR7" s="90" t="s">
        <v>10</v>
      </c>
      <c r="AS7" s="116"/>
      <c r="AT7" s="90" t="s">
        <v>9</v>
      </c>
      <c r="AU7" s="90" t="s">
        <v>10</v>
      </c>
      <c r="AV7" s="116"/>
      <c r="AW7" s="90" t="s">
        <v>9</v>
      </c>
      <c r="AX7" s="90" t="s">
        <v>10</v>
      </c>
      <c r="AY7" s="116"/>
      <c r="AZ7" s="90" t="s">
        <v>9</v>
      </c>
      <c r="BA7" s="90" t="s">
        <v>10</v>
      </c>
      <c r="BB7" s="93" t="s">
        <v>48</v>
      </c>
      <c r="BC7" s="104"/>
      <c r="BD7" s="90" t="s">
        <v>9</v>
      </c>
      <c r="BE7" s="90" t="s">
        <v>10</v>
      </c>
      <c r="BF7" s="116"/>
      <c r="BG7" s="90" t="s">
        <v>9</v>
      </c>
      <c r="BH7" s="90" t="s">
        <v>10</v>
      </c>
      <c r="BI7" s="116"/>
      <c r="BJ7" s="90" t="s">
        <v>9</v>
      </c>
      <c r="BK7" s="90" t="s">
        <v>10</v>
      </c>
      <c r="BL7" s="116"/>
      <c r="BM7" s="90" t="s">
        <v>9</v>
      </c>
      <c r="BN7" s="90" t="s">
        <v>10</v>
      </c>
      <c r="BO7" s="121"/>
      <c r="BP7" s="90" t="s">
        <v>9</v>
      </c>
      <c r="BQ7" s="90" t="s">
        <v>10</v>
      </c>
      <c r="BR7" s="116"/>
      <c r="BS7" s="90" t="s">
        <v>9</v>
      </c>
      <c r="BT7" s="90" t="s">
        <v>10</v>
      </c>
      <c r="BU7" s="116"/>
      <c r="BV7" s="90" t="s">
        <v>9</v>
      </c>
      <c r="BW7" s="90" t="s">
        <v>10</v>
      </c>
      <c r="BX7" s="116"/>
      <c r="BY7" s="90" t="s">
        <v>9</v>
      </c>
      <c r="BZ7" s="90" t="s">
        <v>10</v>
      </c>
      <c r="CA7" s="116"/>
      <c r="CB7" s="90" t="s">
        <v>9</v>
      </c>
      <c r="CC7" s="90" t="s">
        <v>10</v>
      </c>
      <c r="CD7" s="116"/>
      <c r="CE7" s="90" t="s">
        <v>9</v>
      </c>
      <c r="CF7" s="90" t="s">
        <v>10</v>
      </c>
      <c r="CG7" s="116"/>
      <c r="CH7" s="90" t="s">
        <v>9</v>
      </c>
      <c r="CI7" s="90" t="s">
        <v>10</v>
      </c>
      <c r="CJ7" s="116"/>
      <c r="CK7" s="90" t="s">
        <v>9</v>
      </c>
      <c r="CL7" s="90" t="s">
        <v>10</v>
      </c>
      <c r="CM7" s="116"/>
      <c r="CN7" s="90" t="s">
        <v>9</v>
      </c>
      <c r="CO7" s="90" t="s">
        <v>10</v>
      </c>
      <c r="CP7" s="116"/>
      <c r="CQ7" s="90" t="s">
        <v>9</v>
      </c>
      <c r="CR7" s="90" t="s">
        <v>10</v>
      </c>
      <c r="CS7" s="116"/>
      <c r="CT7" s="90" t="s">
        <v>9</v>
      </c>
      <c r="CU7" s="90" t="s">
        <v>10</v>
      </c>
      <c r="CV7" s="116"/>
      <c r="CW7" s="90" t="s">
        <v>9</v>
      </c>
      <c r="CX7" s="90" t="s">
        <v>10</v>
      </c>
      <c r="CY7" s="116"/>
      <c r="CZ7" s="90" t="s">
        <v>9</v>
      </c>
      <c r="DA7" s="90" t="s">
        <v>10</v>
      </c>
      <c r="DB7" s="119"/>
      <c r="DC7" s="90" t="s">
        <v>9</v>
      </c>
      <c r="DD7" s="90" t="s">
        <v>10</v>
      </c>
      <c r="DE7" s="92" t="s">
        <v>49</v>
      </c>
      <c r="DF7" s="92" t="s">
        <v>50</v>
      </c>
      <c r="DG7" s="112" t="s">
        <v>51</v>
      </c>
      <c r="DH7" s="14"/>
      <c r="DI7" s="110"/>
      <c r="DJ7" s="110"/>
      <c r="DK7" s="110"/>
      <c r="DL7" s="110"/>
      <c r="DM7" s="88"/>
      <c r="DN7" s="101"/>
      <c r="DO7" s="101"/>
    </row>
    <row r="8" spans="1:119" s="16" customFormat="1" ht="58.5" customHeight="1" x14ac:dyDescent="0.25">
      <c r="A8" s="133"/>
      <c r="B8" s="133"/>
      <c r="C8" s="137"/>
      <c r="D8" s="138"/>
      <c r="E8" s="101"/>
      <c r="F8" s="101"/>
      <c r="G8" s="116"/>
      <c r="H8" s="90"/>
      <c r="I8" s="90"/>
      <c r="J8" s="104"/>
      <c r="K8" s="90"/>
      <c r="L8" s="90"/>
      <c r="M8" s="116"/>
      <c r="N8" s="90"/>
      <c r="O8" s="90"/>
      <c r="P8" s="116"/>
      <c r="Q8" s="90"/>
      <c r="R8" s="90"/>
      <c r="S8" s="116"/>
      <c r="T8" s="90"/>
      <c r="U8" s="90"/>
      <c r="V8" s="116"/>
      <c r="W8" s="90"/>
      <c r="X8" s="90"/>
      <c r="Y8" s="116"/>
      <c r="Z8" s="90"/>
      <c r="AA8" s="90"/>
      <c r="AB8" s="116"/>
      <c r="AC8" s="90"/>
      <c r="AD8" s="90"/>
      <c r="AE8" s="116"/>
      <c r="AF8" s="90"/>
      <c r="AG8" s="90"/>
      <c r="AH8" s="116"/>
      <c r="AI8" s="90"/>
      <c r="AJ8" s="90"/>
      <c r="AK8" s="91" t="s">
        <v>9</v>
      </c>
      <c r="AL8" s="91" t="s">
        <v>10</v>
      </c>
      <c r="AM8" s="116"/>
      <c r="AN8" s="90"/>
      <c r="AO8" s="90"/>
      <c r="AP8" s="116"/>
      <c r="AQ8" s="90"/>
      <c r="AR8" s="90"/>
      <c r="AS8" s="116"/>
      <c r="AT8" s="90"/>
      <c r="AU8" s="90"/>
      <c r="AV8" s="116"/>
      <c r="AW8" s="90"/>
      <c r="AX8" s="90"/>
      <c r="AY8" s="116"/>
      <c r="AZ8" s="90"/>
      <c r="BA8" s="90"/>
      <c r="BB8" s="94"/>
      <c r="BC8" s="104"/>
      <c r="BD8" s="90"/>
      <c r="BE8" s="90"/>
      <c r="BF8" s="116"/>
      <c r="BG8" s="90"/>
      <c r="BH8" s="90"/>
      <c r="BI8" s="116"/>
      <c r="BJ8" s="90"/>
      <c r="BK8" s="90"/>
      <c r="BL8" s="116"/>
      <c r="BM8" s="90"/>
      <c r="BN8" s="90"/>
      <c r="BO8" s="121"/>
      <c r="BP8" s="90"/>
      <c r="BQ8" s="90"/>
      <c r="BR8" s="116"/>
      <c r="BS8" s="90"/>
      <c r="BT8" s="90"/>
      <c r="BU8" s="116"/>
      <c r="BV8" s="90"/>
      <c r="BW8" s="90"/>
      <c r="BX8" s="116"/>
      <c r="BY8" s="90"/>
      <c r="BZ8" s="90"/>
      <c r="CA8" s="116"/>
      <c r="CB8" s="90"/>
      <c r="CC8" s="90"/>
      <c r="CD8" s="116"/>
      <c r="CE8" s="90"/>
      <c r="CF8" s="90"/>
      <c r="CG8" s="116"/>
      <c r="CH8" s="90"/>
      <c r="CI8" s="90"/>
      <c r="CJ8" s="116"/>
      <c r="CK8" s="90"/>
      <c r="CL8" s="90"/>
      <c r="CM8" s="116"/>
      <c r="CN8" s="90"/>
      <c r="CO8" s="90"/>
      <c r="CP8" s="116"/>
      <c r="CQ8" s="90"/>
      <c r="CR8" s="90"/>
      <c r="CS8" s="116"/>
      <c r="CT8" s="90"/>
      <c r="CU8" s="90"/>
      <c r="CV8" s="116"/>
      <c r="CW8" s="90"/>
      <c r="CX8" s="90"/>
      <c r="CY8" s="116"/>
      <c r="CZ8" s="90"/>
      <c r="DA8" s="90"/>
      <c r="DB8" s="119"/>
      <c r="DC8" s="90"/>
      <c r="DD8" s="90"/>
      <c r="DE8" s="92"/>
      <c r="DF8" s="92"/>
      <c r="DG8" s="113"/>
      <c r="DH8" s="14"/>
      <c r="DI8" s="110"/>
      <c r="DJ8" s="110"/>
      <c r="DK8" s="110"/>
      <c r="DL8" s="110"/>
      <c r="DM8" s="88"/>
      <c r="DN8" s="101"/>
      <c r="DO8" s="101"/>
    </row>
    <row r="9" spans="1:119" s="16" customFormat="1" ht="65.25" customHeight="1" x14ac:dyDescent="0.25">
      <c r="A9" s="133"/>
      <c r="B9" s="133"/>
      <c r="C9" s="139"/>
      <c r="D9" s="140"/>
      <c r="E9" s="101"/>
      <c r="F9" s="101"/>
      <c r="G9" s="116"/>
      <c r="H9" s="90"/>
      <c r="I9" s="90"/>
      <c r="J9" s="104"/>
      <c r="K9" s="90"/>
      <c r="L9" s="90"/>
      <c r="M9" s="116"/>
      <c r="N9" s="90"/>
      <c r="O9" s="90"/>
      <c r="P9" s="116"/>
      <c r="Q9" s="90"/>
      <c r="R9" s="90"/>
      <c r="S9" s="116"/>
      <c r="T9" s="90"/>
      <c r="U9" s="90"/>
      <c r="V9" s="116"/>
      <c r="W9" s="90"/>
      <c r="X9" s="90"/>
      <c r="Y9" s="116"/>
      <c r="Z9" s="90"/>
      <c r="AA9" s="90"/>
      <c r="AB9" s="116"/>
      <c r="AC9" s="90"/>
      <c r="AD9" s="90"/>
      <c r="AE9" s="116"/>
      <c r="AF9" s="90"/>
      <c r="AG9" s="90"/>
      <c r="AH9" s="116"/>
      <c r="AI9" s="90"/>
      <c r="AJ9" s="90"/>
      <c r="AK9" s="98"/>
      <c r="AL9" s="98"/>
      <c r="AM9" s="116"/>
      <c r="AN9" s="90"/>
      <c r="AO9" s="90"/>
      <c r="AP9" s="116"/>
      <c r="AQ9" s="90"/>
      <c r="AR9" s="90"/>
      <c r="AS9" s="116"/>
      <c r="AT9" s="90"/>
      <c r="AU9" s="90"/>
      <c r="AV9" s="116"/>
      <c r="AW9" s="90"/>
      <c r="AX9" s="90"/>
      <c r="AY9" s="116"/>
      <c r="AZ9" s="90"/>
      <c r="BA9" s="90"/>
      <c r="BB9" s="94"/>
      <c r="BC9" s="104"/>
      <c r="BD9" s="90"/>
      <c r="BE9" s="90"/>
      <c r="BF9" s="116"/>
      <c r="BG9" s="90"/>
      <c r="BH9" s="90"/>
      <c r="BI9" s="116"/>
      <c r="BJ9" s="90"/>
      <c r="BK9" s="90"/>
      <c r="BL9" s="116"/>
      <c r="BM9" s="90"/>
      <c r="BN9" s="90"/>
      <c r="BO9" s="121"/>
      <c r="BP9" s="90"/>
      <c r="BQ9" s="90"/>
      <c r="BR9" s="116"/>
      <c r="BS9" s="90"/>
      <c r="BT9" s="90"/>
      <c r="BU9" s="116"/>
      <c r="BV9" s="90"/>
      <c r="BW9" s="90"/>
      <c r="BX9" s="116"/>
      <c r="BY9" s="90"/>
      <c r="BZ9" s="90"/>
      <c r="CA9" s="116"/>
      <c r="CB9" s="90"/>
      <c r="CC9" s="90"/>
      <c r="CD9" s="116"/>
      <c r="CE9" s="90"/>
      <c r="CF9" s="90"/>
      <c r="CG9" s="116"/>
      <c r="CH9" s="90"/>
      <c r="CI9" s="90"/>
      <c r="CJ9" s="116"/>
      <c r="CK9" s="90"/>
      <c r="CL9" s="90"/>
      <c r="CM9" s="116"/>
      <c r="CN9" s="90"/>
      <c r="CO9" s="90"/>
      <c r="CP9" s="116"/>
      <c r="CQ9" s="90"/>
      <c r="CR9" s="90"/>
      <c r="CS9" s="116"/>
      <c r="CT9" s="90"/>
      <c r="CU9" s="90"/>
      <c r="CV9" s="116"/>
      <c r="CW9" s="90"/>
      <c r="CX9" s="90"/>
      <c r="CY9" s="116"/>
      <c r="CZ9" s="90"/>
      <c r="DA9" s="90"/>
      <c r="DB9" s="119"/>
      <c r="DC9" s="90"/>
      <c r="DD9" s="90"/>
      <c r="DE9" s="92"/>
      <c r="DF9" s="92"/>
      <c r="DG9" s="113"/>
      <c r="DH9" s="14"/>
      <c r="DI9" s="110"/>
      <c r="DJ9" s="110"/>
      <c r="DK9" s="110"/>
      <c r="DL9" s="110"/>
      <c r="DM9" s="88"/>
      <c r="DN9" s="101"/>
      <c r="DO9" s="101"/>
    </row>
    <row r="10" spans="1:119" s="16" customFormat="1" ht="51" customHeight="1" x14ac:dyDescent="0.25">
      <c r="A10" s="133"/>
      <c r="B10" s="133"/>
      <c r="C10" s="88" t="s">
        <v>52</v>
      </c>
      <c r="D10" s="88" t="s">
        <v>53</v>
      </c>
      <c r="E10" s="101"/>
      <c r="F10" s="101"/>
      <c r="G10" s="116"/>
      <c r="H10" s="90"/>
      <c r="I10" s="90"/>
      <c r="J10" s="104"/>
      <c r="K10" s="90"/>
      <c r="L10" s="90"/>
      <c r="M10" s="116"/>
      <c r="N10" s="90"/>
      <c r="O10" s="90"/>
      <c r="P10" s="116"/>
      <c r="Q10" s="90"/>
      <c r="R10" s="90"/>
      <c r="S10" s="116"/>
      <c r="T10" s="90"/>
      <c r="U10" s="90"/>
      <c r="V10" s="116"/>
      <c r="W10" s="90"/>
      <c r="X10" s="90"/>
      <c r="Y10" s="116"/>
      <c r="Z10" s="90"/>
      <c r="AA10" s="90"/>
      <c r="AB10" s="116"/>
      <c r="AC10" s="90"/>
      <c r="AD10" s="90"/>
      <c r="AE10" s="116"/>
      <c r="AF10" s="90"/>
      <c r="AG10" s="90"/>
      <c r="AH10" s="116"/>
      <c r="AI10" s="90"/>
      <c r="AJ10" s="90"/>
      <c r="AK10" s="98"/>
      <c r="AL10" s="98"/>
      <c r="AM10" s="116"/>
      <c r="AN10" s="90"/>
      <c r="AO10" s="90"/>
      <c r="AP10" s="116"/>
      <c r="AQ10" s="90"/>
      <c r="AR10" s="90"/>
      <c r="AS10" s="116"/>
      <c r="AT10" s="90"/>
      <c r="AU10" s="90"/>
      <c r="AV10" s="116"/>
      <c r="AW10" s="90"/>
      <c r="AX10" s="90"/>
      <c r="AY10" s="116"/>
      <c r="AZ10" s="90"/>
      <c r="BA10" s="90"/>
      <c r="BB10" s="94"/>
      <c r="BC10" s="104"/>
      <c r="BD10" s="90"/>
      <c r="BE10" s="90"/>
      <c r="BF10" s="116"/>
      <c r="BG10" s="90"/>
      <c r="BH10" s="90"/>
      <c r="BI10" s="116"/>
      <c r="BJ10" s="90"/>
      <c r="BK10" s="90"/>
      <c r="BL10" s="116"/>
      <c r="BM10" s="90"/>
      <c r="BN10" s="90"/>
      <c r="BO10" s="121"/>
      <c r="BP10" s="90"/>
      <c r="BQ10" s="90"/>
      <c r="BR10" s="116"/>
      <c r="BS10" s="90"/>
      <c r="BT10" s="90"/>
      <c r="BU10" s="116"/>
      <c r="BV10" s="90"/>
      <c r="BW10" s="90"/>
      <c r="BX10" s="116"/>
      <c r="BY10" s="90"/>
      <c r="BZ10" s="90"/>
      <c r="CA10" s="116"/>
      <c r="CB10" s="90"/>
      <c r="CC10" s="90"/>
      <c r="CD10" s="116"/>
      <c r="CE10" s="90"/>
      <c r="CF10" s="90"/>
      <c r="CG10" s="116"/>
      <c r="CH10" s="90"/>
      <c r="CI10" s="90"/>
      <c r="CJ10" s="116"/>
      <c r="CK10" s="90"/>
      <c r="CL10" s="90"/>
      <c r="CM10" s="116"/>
      <c r="CN10" s="90"/>
      <c r="CO10" s="90"/>
      <c r="CP10" s="116"/>
      <c r="CQ10" s="90"/>
      <c r="CR10" s="90"/>
      <c r="CS10" s="116"/>
      <c r="CT10" s="90"/>
      <c r="CU10" s="90"/>
      <c r="CV10" s="116"/>
      <c r="CW10" s="90"/>
      <c r="CX10" s="90"/>
      <c r="CY10" s="116"/>
      <c r="CZ10" s="90"/>
      <c r="DA10" s="90"/>
      <c r="DB10" s="119"/>
      <c r="DC10" s="90"/>
      <c r="DD10" s="90"/>
      <c r="DE10" s="92"/>
      <c r="DF10" s="92"/>
      <c r="DG10" s="113"/>
      <c r="DH10" s="14"/>
      <c r="DI10" s="110"/>
      <c r="DJ10" s="110"/>
      <c r="DK10" s="110"/>
      <c r="DL10" s="110"/>
      <c r="DM10" s="88" t="s">
        <v>53</v>
      </c>
      <c r="DN10" s="101"/>
      <c r="DO10" s="101"/>
    </row>
    <row r="11" spans="1:119" s="16" customFormat="1" ht="107.25" customHeight="1" x14ac:dyDescent="0.25">
      <c r="A11" s="133"/>
      <c r="B11" s="133"/>
      <c r="C11" s="88"/>
      <c r="D11" s="88"/>
      <c r="E11" s="101"/>
      <c r="F11" s="101"/>
      <c r="G11" s="116"/>
      <c r="H11" s="90"/>
      <c r="I11" s="90"/>
      <c r="J11" s="104"/>
      <c r="K11" s="90"/>
      <c r="L11" s="90"/>
      <c r="M11" s="116"/>
      <c r="N11" s="90"/>
      <c r="O11" s="90"/>
      <c r="P11" s="116"/>
      <c r="Q11" s="90"/>
      <c r="R11" s="90"/>
      <c r="S11" s="116"/>
      <c r="T11" s="90"/>
      <c r="U11" s="90"/>
      <c r="V11" s="116"/>
      <c r="W11" s="90"/>
      <c r="X11" s="90"/>
      <c r="Y11" s="116"/>
      <c r="Z11" s="90"/>
      <c r="AA11" s="90"/>
      <c r="AB11" s="116"/>
      <c r="AC11" s="90"/>
      <c r="AD11" s="90"/>
      <c r="AE11" s="116"/>
      <c r="AF11" s="90"/>
      <c r="AG11" s="90"/>
      <c r="AH11" s="116"/>
      <c r="AI11" s="90"/>
      <c r="AJ11" s="90"/>
      <c r="AK11" s="98"/>
      <c r="AL11" s="98"/>
      <c r="AM11" s="116"/>
      <c r="AN11" s="90"/>
      <c r="AO11" s="90"/>
      <c r="AP11" s="116"/>
      <c r="AQ11" s="90"/>
      <c r="AR11" s="90"/>
      <c r="AS11" s="116"/>
      <c r="AT11" s="90"/>
      <c r="AU11" s="90"/>
      <c r="AV11" s="116"/>
      <c r="AW11" s="90"/>
      <c r="AX11" s="90"/>
      <c r="AY11" s="116"/>
      <c r="AZ11" s="90"/>
      <c r="BA11" s="90"/>
      <c r="BB11" s="94"/>
      <c r="BC11" s="104"/>
      <c r="BD11" s="90"/>
      <c r="BE11" s="90"/>
      <c r="BF11" s="116"/>
      <c r="BG11" s="90"/>
      <c r="BH11" s="90"/>
      <c r="BI11" s="116"/>
      <c r="BJ11" s="90"/>
      <c r="BK11" s="90"/>
      <c r="BL11" s="116"/>
      <c r="BM11" s="90"/>
      <c r="BN11" s="90"/>
      <c r="BO11" s="121"/>
      <c r="BP11" s="90"/>
      <c r="BQ11" s="90"/>
      <c r="BR11" s="116"/>
      <c r="BS11" s="90"/>
      <c r="BT11" s="90"/>
      <c r="BU11" s="116"/>
      <c r="BV11" s="90"/>
      <c r="BW11" s="90"/>
      <c r="BX11" s="116"/>
      <c r="BY11" s="90"/>
      <c r="BZ11" s="90"/>
      <c r="CA11" s="116"/>
      <c r="CB11" s="90"/>
      <c r="CC11" s="90"/>
      <c r="CD11" s="116"/>
      <c r="CE11" s="90"/>
      <c r="CF11" s="90"/>
      <c r="CG11" s="116"/>
      <c r="CH11" s="90"/>
      <c r="CI11" s="90"/>
      <c r="CJ11" s="116"/>
      <c r="CK11" s="90"/>
      <c r="CL11" s="90"/>
      <c r="CM11" s="116"/>
      <c r="CN11" s="90"/>
      <c r="CO11" s="90"/>
      <c r="CP11" s="116"/>
      <c r="CQ11" s="90"/>
      <c r="CR11" s="90"/>
      <c r="CS11" s="116"/>
      <c r="CT11" s="90"/>
      <c r="CU11" s="90"/>
      <c r="CV11" s="116"/>
      <c r="CW11" s="90"/>
      <c r="CX11" s="90"/>
      <c r="CY11" s="116"/>
      <c r="CZ11" s="90"/>
      <c r="DA11" s="90"/>
      <c r="DB11" s="119"/>
      <c r="DC11" s="90"/>
      <c r="DD11" s="90"/>
      <c r="DE11" s="92"/>
      <c r="DF11" s="92"/>
      <c r="DG11" s="113"/>
      <c r="DH11" s="14"/>
      <c r="DI11" s="110"/>
      <c r="DJ11" s="110"/>
      <c r="DK11" s="110"/>
      <c r="DL11" s="110"/>
      <c r="DM11" s="88"/>
      <c r="DN11" s="101"/>
      <c r="DO11" s="101"/>
    </row>
    <row r="12" spans="1:119" s="16" customFormat="1" ht="33" customHeight="1" x14ac:dyDescent="0.25">
      <c r="A12" s="133"/>
      <c r="B12" s="133"/>
      <c r="C12" s="89"/>
      <c r="D12" s="89"/>
      <c r="E12" s="101"/>
      <c r="F12" s="101"/>
      <c r="G12" s="116"/>
      <c r="H12" s="90"/>
      <c r="I12" s="90"/>
      <c r="J12" s="104"/>
      <c r="K12" s="90"/>
      <c r="L12" s="90"/>
      <c r="M12" s="116"/>
      <c r="N12" s="90"/>
      <c r="O12" s="90"/>
      <c r="P12" s="116"/>
      <c r="Q12" s="90"/>
      <c r="R12" s="90"/>
      <c r="S12" s="116"/>
      <c r="T12" s="90"/>
      <c r="U12" s="90"/>
      <c r="V12" s="116"/>
      <c r="W12" s="90"/>
      <c r="X12" s="90"/>
      <c r="Y12" s="116"/>
      <c r="Z12" s="90"/>
      <c r="AA12" s="90"/>
      <c r="AB12" s="116"/>
      <c r="AC12" s="90"/>
      <c r="AD12" s="90"/>
      <c r="AE12" s="116"/>
      <c r="AF12" s="90"/>
      <c r="AG12" s="90"/>
      <c r="AH12" s="116"/>
      <c r="AI12" s="90"/>
      <c r="AJ12" s="90"/>
      <c r="AK12" s="98"/>
      <c r="AL12" s="98"/>
      <c r="AM12" s="116"/>
      <c r="AN12" s="90"/>
      <c r="AO12" s="90"/>
      <c r="AP12" s="116"/>
      <c r="AQ12" s="90"/>
      <c r="AR12" s="90"/>
      <c r="AS12" s="116"/>
      <c r="AT12" s="90"/>
      <c r="AU12" s="90"/>
      <c r="AV12" s="116"/>
      <c r="AW12" s="90"/>
      <c r="AX12" s="90"/>
      <c r="AY12" s="116"/>
      <c r="AZ12" s="90"/>
      <c r="BA12" s="90"/>
      <c r="BB12" s="94"/>
      <c r="BC12" s="104"/>
      <c r="BD12" s="90"/>
      <c r="BE12" s="90"/>
      <c r="BF12" s="116"/>
      <c r="BG12" s="90"/>
      <c r="BH12" s="90"/>
      <c r="BI12" s="116"/>
      <c r="BJ12" s="90"/>
      <c r="BK12" s="90"/>
      <c r="BL12" s="116"/>
      <c r="BM12" s="90"/>
      <c r="BN12" s="90"/>
      <c r="BO12" s="121"/>
      <c r="BP12" s="90"/>
      <c r="BQ12" s="90"/>
      <c r="BR12" s="116"/>
      <c r="BS12" s="90"/>
      <c r="BT12" s="90"/>
      <c r="BU12" s="116"/>
      <c r="BV12" s="90"/>
      <c r="BW12" s="90"/>
      <c r="BX12" s="116"/>
      <c r="BY12" s="90"/>
      <c r="BZ12" s="90"/>
      <c r="CA12" s="116"/>
      <c r="CB12" s="90"/>
      <c r="CC12" s="90"/>
      <c r="CD12" s="116"/>
      <c r="CE12" s="90"/>
      <c r="CF12" s="90"/>
      <c r="CG12" s="116"/>
      <c r="CH12" s="90"/>
      <c r="CI12" s="90"/>
      <c r="CJ12" s="116"/>
      <c r="CK12" s="90"/>
      <c r="CL12" s="90"/>
      <c r="CM12" s="116"/>
      <c r="CN12" s="90"/>
      <c r="CO12" s="90"/>
      <c r="CP12" s="116"/>
      <c r="CQ12" s="90"/>
      <c r="CR12" s="90"/>
      <c r="CS12" s="116"/>
      <c r="CT12" s="90"/>
      <c r="CU12" s="90"/>
      <c r="CV12" s="116"/>
      <c r="CW12" s="90"/>
      <c r="CX12" s="90"/>
      <c r="CY12" s="116"/>
      <c r="CZ12" s="90"/>
      <c r="DA12" s="90"/>
      <c r="DB12" s="119"/>
      <c r="DC12" s="90"/>
      <c r="DD12" s="90"/>
      <c r="DE12" s="92"/>
      <c r="DF12" s="92"/>
      <c r="DG12" s="113"/>
      <c r="DH12" s="14"/>
      <c r="DI12" s="110"/>
      <c r="DJ12" s="110"/>
      <c r="DK12" s="110"/>
      <c r="DL12" s="110"/>
      <c r="DM12" s="89"/>
      <c r="DN12" s="101"/>
      <c r="DO12" s="101"/>
    </row>
    <row r="13" spans="1:119" s="16" customFormat="1" ht="48.75" customHeight="1" x14ac:dyDescent="0.25">
      <c r="A13" s="134"/>
      <c r="B13" s="134"/>
      <c r="C13" s="89"/>
      <c r="D13" s="89"/>
      <c r="E13" s="102"/>
      <c r="F13" s="102"/>
      <c r="G13" s="117"/>
      <c r="H13" s="91"/>
      <c r="I13" s="91"/>
      <c r="J13" s="104"/>
      <c r="K13" s="91"/>
      <c r="L13" s="91"/>
      <c r="M13" s="117"/>
      <c r="N13" s="91"/>
      <c r="O13" s="91"/>
      <c r="P13" s="117"/>
      <c r="Q13" s="91"/>
      <c r="R13" s="91"/>
      <c r="S13" s="117"/>
      <c r="T13" s="91"/>
      <c r="U13" s="91"/>
      <c r="V13" s="117"/>
      <c r="W13" s="91"/>
      <c r="X13" s="91"/>
      <c r="Y13" s="117"/>
      <c r="Z13" s="91"/>
      <c r="AA13" s="91"/>
      <c r="AB13" s="117"/>
      <c r="AC13" s="91"/>
      <c r="AD13" s="91"/>
      <c r="AE13" s="117"/>
      <c r="AF13" s="91"/>
      <c r="AG13" s="91"/>
      <c r="AH13" s="117"/>
      <c r="AI13" s="91"/>
      <c r="AJ13" s="91"/>
      <c r="AK13" s="99"/>
      <c r="AL13" s="99"/>
      <c r="AM13" s="117"/>
      <c r="AN13" s="91"/>
      <c r="AO13" s="90"/>
      <c r="AP13" s="117"/>
      <c r="AQ13" s="91"/>
      <c r="AR13" s="90"/>
      <c r="AS13" s="117"/>
      <c r="AT13" s="91"/>
      <c r="AU13" s="90"/>
      <c r="AV13" s="117"/>
      <c r="AW13" s="91"/>
      <c r="AX13" s="90"/>
      <c r="AY13" s="117"/>
      <c r="AZ13" s="91"/>
      <c r="BA13" s="90"/>
      <c r="BB13" s="95"/>
      <c r="BC13" s="122"/>
      <c r="BD13" s="90"/>
      <c r="BE13" s="90"/>
      <c r="BF13" s="117"/>
      <c r="BG13" s="91"/>
      <c r="BH13" s="90"/>
      <c r="BI13" s="117"/>
      <c r="BJ13" s="91"/>
      <c r="BK13" s="90"/>
      <c r="BL13" s="117"/>
      <c r="BM13" s="90"/>
      <c r="BN13" s="90"/>
      <c r="BO13" s="121"/>
      <c r="BP13" s="90"/>
      <c r="BQ13" s="90"/>
      <c r="BR13" s="117"/>
      <c r="BS13" s="91"/>
      <c r="BT13" s="90"/>
      <c r="BU13" s="117"/>
      <c r="BV13" s="91"/>
      <c r="BW13" s="90"/>
      <c r="BX13" s="117"/>
      <c r="BY13" s="91"/>
      <c r="BZ13" s="90"/>
      <c r="CA13" s="117"/>
      <c r="CB13" s="91"/>
      <c r="CC13" s="90"/>
      <c r="CD13" s="117"/>
      <c r="CE13" s="91"/>
      <c r="CF13" s="90"/>
      <c r="CG13" s="117"/>
      <c r="CH13" s="91"/>
      <c r="CI13" s="90"/>
      <c r="CJ13" s="117"/>
      <c r="CK13" s="91"/>
      <c r="CL13" s="90"/>
      <c r="CM13" s="117"/>
      <c r="CN13" s="91"/>
      <c r="CO13" s="90"/>
      <c r="CP13" s="117"/>
      <c r="CQ13" s="91"/>
      <c r="CR13" s="90"/>
      <c r="CS13" s="117"/>
      <c r="CT13" s="91"/>
      <c r="CU13" s="90"/>
      <c r="CV13" s="117"/>
      <c r="CW13" s="91"/>
      <c r="CX13" s="90"/>
      <c r="CY13" s="117"/>
      <c r="CZ13" s="91"/>
      <c r="DA13" s="90"/>
      <c r="DB13" s="119"/>
      <c r="DC13" s="91"/>
      <c r="DD13" s="90"/>
      <c r="DE13" s="92"/>
      <c r="DF13" s="92"/>
      <c r="DG13" s="114"/>
      <c r="DH13" s="17"/>
      <c r="DI13" s="111"/>
      <c r="DJ13" s="111"/>
      <c r="DK13" s="111"/>
      <c r="DL13" s="111"/>
      <c r="DM13" s="89"/>
      <c r="DN13" s="102"/>
      <c r="DO13" s="102"/>
    </row>
    <row r="14" spans="1:119" s="21" customFormat="1" ht="23.25" customHeight="1" x14ac:dyDescent="0.25">
      <c r="A14" s="18" t="s">
        <v>54</v>
      </c>
      <c r="B14" s="18" t="s">
        <v>55</v>
      </c>
      <c r="C14" s="18">
        <v>1</v>
      </c>
      <c r="D14" s="18">
        <v>2</v>
      </c>
      <c r="E14" s="18">
        <f>D14+1</f>
        <v>3</v>
      </c>
      <c r="F14" s="18">
        <f t="shared" ref="F14:S14" si="0">E14+1</f>
        <v>4</v>
      </c>
      <c r="G14" s="18">
        <f>F14+1</f>
        <v>5</v>
      </c>
      <c r="H14" s="18">
        <f t="shared" si="0"/>
        <v>6</v>
      </c>
      <c r="I14" s="18">
        <f t="shared" si="0"/>
        <v>7</v>
      </c>
      <c r="J14" s="18">
        <f t="shared" si="0"/>
        <v>8</v>
      </c>
      <c r="K14" s="18">
        <f t="shared" si="0"/>
        <v>9</v>
      </c>
      <c r="L14" s="18">
        <f t="shared" si="0"/>
        <v>10</v>
      </c>
      <c r="M14" s="18">
        <f t="shared" si="0"/>
        <v>11</v>
      </c>
      <c r="N14" s="18">
        <f t="shared" si="0"/>
        <v>12</v>
      </c>
      <c r="O14" s="18">
        <f t="shared" si="0"/>
        <v>13</v>
      </c>
      <c r="P14" s="18">
        <f t="shared" si="0"/>
        <v>14</v>
      </c>
      <c r="Q14" s="18">
        <f t="shared" si="0"/>
        <v>15</v>
      </c>
      <c r="R14" s="18">
        <f t="shared" si="0"/>
        <v>16</v>
      </c>
      <c r="S14" s="18">
        <f t="shared" si="0"/>
        <v>17</v>
      </c>
      <c r="T14" s="18">
        <f>S14+1</f>
        <v>18</v>
      </c>
      <c r="U14" s="18">
        <f t="shared" ref="U14:BW14" si="1">T14+1</f>
        <v>19</v>
      </c>
      <c r="V14" s="18">
        <f t="shared" si="1"/>
        <v>20</v>
      </c>
      <c r="W14" s="18">
        <f t="shared" si="1"/>
        <v>21</v>
      </c>
      <c r="X14" s="18">
        <f t="shared" si="1"/>
        <v>22</v>
      </c>
      <c r="Y14" s="18">
        <f t="shared" si="1"/>
        <v>23</v>
      </c>
      <c r="Z14" s="18">
        <f t="shared" si="1"/>
        <v>24</v>
      </c>
      <c r="AA14" s="18">
        <f t="shared" si="1"/>
        <v>25</v>
      </c>
      <c r="AB14" s="18">
        <f t="shared" si="1"/>
        <v>26</v>
      </c>
      <c r="AC14" s="18">
        <f t="shared" si="1"/>
        <v>27</v>
      </c>
      <c r="AD14" s="18">
        <f t="shared" si="1"/>
        <v>28</v>
      </c>
      <c r="AE14" s="18">
        <f t="shared" si="1"/>
        <v>29</v>
      </c>
      <c r="AF14" s="18">
        <f t="shared" si="1"/>
        <v>30</v>
      </c>
      <c r="AG14" s="18">
        <f t="shared" si="1"/>
        <v>31</v>
      </c>
      <c r="AH14" s="18">
        <f t="shared" si="1"/>
        <v>32</v>
      </c>
      <c r="AI14" s="18">
        <f t="shared" si="1"/>
        <v>33</v>
      </c>
      <c r="AJ14" s="18">
        <f t="shared" si="1"/>
        <v>34</v>
      </c>
      <c r="AK14" s="18"/>
      <c r="AL14" s="18"/>
      <c r="AM14" s="18">
        <f>AJ14+1</f>
        <v>35</v>
      </c>
      <c r="AN14" s="18">
        <f t="shared" si="1"/>
        <v>36</v>
      </c>
      <c r="AO14" s="18">
        <f t="shared" si="1"/>
        <v>37</v>
      </c>
      <c r="AP14" s="18">
        <f t="shared" si="1"/>
        <v>38</v>
      </c>
      <c r="AQ14" s="18">
        <f t="shared" si="1"/>
        <v>39</v>
      </c>
      <c r="AR14" s="18">
        <f t="shared" si="1"/>
        <v>40</v>
      </c>
      <c r="AS14" s="18">
        <f t="shared" si="1"/>
        <v>41</v>
      </c>
      <c r="AT14" s="18">
        <f t="shared" si="1"/>
        <v>42</v>
      </c>
      <c r="AU14" s="18">
        <f t="shared" si="1"/>
        <v>43</v>
      </c>
      <c r="AV14" s="18">
        <f t="shared" si="1"/>
        <v>44</v>
      </c>
      <c r="AW14" s="18">
        <f t="shared" si="1"/>
        <v>45</v>
      </c>
      <c r="AX14" s="18">
        <f t="shared" si="1"/>
        <v>46</v>
      </c>
      <c r="AY14" s="18">
        <f t="shared" si="1"/>
        <v>47</v>
      </c>
      <c r="AZ14" s="18">
        <f t="shared" si="1"/>
        <v>48</v>
      </c>
      <c r="BA14" s="18">
        <f t="shared" si="1"/>
        <v>49</v>
      </c>
      <c r="BB14" s="18">
        <f t="shared" si="1"/>
        <v>50</v>
      </c>
      <c r="BC14" s="18">
        <f t="shared" si="1"/>
        <v>51</v>
      </c>
      <c r="BD14" s="18">
        <f t="shared" si="1"/>
        <v>52</v>
      </c>
      <c r="BE14" s="18">
        <f t="shared" si="1"/>
        <v>53</v>
      </c>
      <c r="BF14" s="18">
        <f t="shared" si="1"/>
        <v>54</v>
      </c>
      <c r="BG14" s="18">
        <f t="shared" si="1"/>
        <v>55</v>
      </c>
      <c r="BH14" s="18">
        <f t="shared" si="1"/>
        <v>56</v>
      </c>
      <c r="BI14" s="18">
        <f t="shared" si="1"/>
        <v>57</v>
      </c>
      <c r="BJ14" s="18">
        <f t="shared" si="1"/>
        <v>58</v>
      </c>
      <c r="BK14" s="18">
        <f t="shared" si="1"/>
        <v>59</v>
      </c>
      <c r="BL14" s="18">
        <f t="shared" si="1"/>
        <v>60</v>
      </c>
      <c r="BM14" s="18">
        <f t="shared" si="1"/>
        <v>61</v>
      </c>
      <c r="BN14" s="18">
        <f t="shared" si="1"/>
        <v>62</v>
      </c>
      <c r="BO14" s="18">
        <f t="shared" si="1"/>
        <v>63</v>
      </c>
      <c r="BP14" s="18">
        <f t="shared" si="1"/>
        <v>64</v>
      </c>
      <c r="BQ14" s="18">
        <f t="shared" si="1"/>
        <v>65</v>
      </c>
      <c r="BR14" s="18">
        <f t="shared" si="1"/>
        <v>66</v>
      </c>
      <c r="BS14" s="18">
        <f t="shared" si="1"/>
        <v>67</v>
      </c>
      <c r="BT14" s="18">
        <f t="shared" si="1"/>
        <v>68</v>
      </c>
      <c r="BU14" s="18">
        <f t="shared" si="1"/>
        <v>69</v>
      </c>
      <c r="BV14" s="18">
        <f t="shared" si="1"/>
        <v>70</v>
      </c>
      <c r="BW14" s="18">
        <f t="shared" si="1"/>
        <v>71</v>
      </c>
      <c r="BX14" s="18">
        <f t="shared" ref="BX14" si="2">BT14+1</f>
        <v>69</v>
      </c>
      <c r="BY14" s="18">
        <f t="shared" ref="BY14:BZ14" si="3">BX14+1</f>
        <v>70</v>
      </c>
      <c r="BZ14" s="18">
        <f t="shared" si="3"/>
        <v>71</v>
      </c>
      <c r="CA14" s="18">
        <f t="shared" ref="CA14" si="4">BW14+1</f>
        <v>72</v>
      </c>
      <c r="CB14" s="18">
        <f t="shared" ref="CB14:CO14" si="5">CA14+1</f>
        <v>73</v>
      </c>
      <c r="CC14" s="18">
        <f t="shared" si="5"/>
        <v>74</v>
      </c>
      <c r="CD14" s="18">
        <f t="shared" si="5"/>
        <v>75</v>
      </c>
      <c r="CE14" s="18">
        <f t="shared" si="5"/>
        <v>76</v>
      </c>
      <c r="CF14" s="18">
        <f t="shared" si="5"/>
        <v>77</v>
      </c>
      <c r="CG14" s="18">
        <f t="shared" si="5"/>
        <v>78</v>
      </c>
      <c r="CH14" s="18">
        <f t="shared" si="5"/>
        <v>79</v>
      </c>
      <c r="CI14" s="18">
        <f t="shared" si="5"/>
        <v>80</v>
      </c>
      <c r="CJ14" s="18">
        <f t="shared" si="5"/>
        <v>81</v>
      </c>
      <c r="CK14" s="18">
        <f t="shared" si="5"/>
        <v>82</v>
      </c>
      <c r="CL14" s="18">
        <f t="shared" si="5"/>
        <v>83</v>
      </c>
      <c r="CM14" s="18">
        <f t="shared" si="5"/>
        <v>84</v>
      </c>
      <c r="CN14" s="18">
        <f t="shared" si="5"/>
        <v>85</v>
      </c>
      <c r="CO14" s="18">
        <f t="shared" si="5"/>
        <v>86</v>
      </c>
      <c r="CP14" s="19">
        <f t="shared" ref="CP14" si="6">CL14+1</f>
        <v>84</v>
      </c>
      <c r="CQ14" s="19">
        <f t="shared" ref="CQ14:CR14" si="7">CP14+1</f>
        <v>85</v>
      </c>
      <c r="CR14" s="19">
        <f t="shared" si="7"/>
        <v>86</v>
      </c>
      <c r="CS14" s="18">
        <f t="shared" ref="CS14" si="8">CO14+1</f>
        <v>87</v>
      </c>
      <c r="CT14" s="18">
        <f t="shared" ref="CT14:DD14" si="9">CS14+1</f>
        <v>88</v>
      </c>
      <c r="CU14" s="18">
        <f t="shared" si="9"/>
        <v>89</v>
      </c>
      <c r="CV14" s="18">
        <f t="shared" si="9"/>
        <v>90</v>
      </c>
      <c r="CW14" s="18">
        <f t="shared" si="9"/>
        <v>91</v>
      </c>
      <c r="CX14" s="18">
        <f t="shared" si="9"/>
        <v>92</v>
      </c>
      <c r="CY14" s="18">
        <f t="shared" si="9"/>
        <v>93</v>
      </c>
      <c r="CZ14" s="18">
        <f t="shared" si="9"/>
        <v>94</v>
      </c>
      <c r="DA14" s="18">
        <f t="shared" si="9"/>
        <v>95</v>
      </c>
      <c r="DB14" s="18">
        <f t="shared" si="9"/>
        <v>96</v>
      </c>
      <c r="DC14" s="18">
        <f t="shared" si="9"/>
        <v>97</v>
      </c>
      <c r="DD14" s="18">
        <f t="shared" si="9"/>
        <v>98</v>
      </c>
      <c r="DE14" s="18">
        <f>DB14+1</f>
        <v>97</v>
      </c>
      <c r="DF14" s="18">
        <f t="shared" ref="DF14:DG14" si="10">DE14+1</f>
        <v>98</v>
      </c>
      <c r="DG14" s="18">
        <f t="shared" si="10"/>
        <v>99</v>
      </c>
      <c r="DH14" s="20"/>
      <c r="DI14" s="18">
        <v>102</v>
      </c>
      <c r="DJ14" s="18">
        <v>103</v>
      </c>
      <c r="DK14" s="18">
        <v>104</v>
      </c>
      <c r="DL14" s="18">
        <v>105</v>
      </c>
      <c r="DM14" s="18">
        <v>2</v>
      </c>
      <c r="DN14" s="18">
        <f>DM14+1</f>
        <v>3</v>
      </c>
      <c r="DO14" s="18">
        <f t="shared" ref="DO14" si="11">DN14+1</f>
        <v>4</v>
      </c>
    </row>
    <row r="15" spans="1:119" s="3" customFormat="1" x14ac:dyDescent="0.35">
      <c r="A15" s="22"/>
      <c r="B15" s="23" t="s">
        <v>56</v>
      </c>
      <c r="C15" s="22">
        <v>96</v>
      </c>
      <c r="D15" s="22">
        <v>531</v>
      </c>
      <c r="E15" s="22"/>
      <c r="F15" s="22"/>
      <c r="G15" s="22">
        <v>1187</v>
      </c>
      <c r="H15" s="22"/>
      <c r="I15" s="22"/>
      <c r="J15" s="22">
        <v>1188</v>
      </c>
      <c r="K15" s="22"/>
      <c r="L15" s="22"/>
      <c r="M15" s="22"/>
      <c r="N15" s="22"/>
      <c r="O15" s="22"/>
      <c r="P15" s="22"/>
      <c r="Q15" s="22"/>
      <c r="R15" s="22"/>
      <c r="S15" s="22">
        <v>1189</v>
      </c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>
        <v>1191</v>
      </c>
      <c r="AF15" s="22"/>
      <c r="AG15" s="22"/>
      <c r="AH15" s="22">
        <v>1192</v>
      </c>
      <c r="AI15" s="22"/>
      <c r="AJ15" s="22"/>
      <c r="AK15" s="22"/>
      <c r="AL15" s="22"/>
      <c r="AM15" s="22">
        <v>1193</v>
      </c>
      <c r="AN15" s="22"/>
      <c r="AO15" s="22"/>
      <c r="AP15" s="22">
        <v>1194</v>
      </c>
      <c r="AQ15" s="22"/>
      <c r="AR15" s="22"/>
      <c r="AS15" s="22">
        <v>1195</v>
      </c>
      <c r="AT15" s="22"/>
      <c r="AU15" s="22"/>
      <c r="AV15" s="22">
        <v>1196</v>
      </c>
      <c r="AW15" s="22"/>
      <c r="AX15" s="22"/>
      <c r="AY15" s="22">
        <v>1197</v>
      </c>
      <c r="AZ15" s="22"/>
      <c r="BA15" s="22"/>
      <c r="BB15" s="22">
        <v>1126</v>
      </c>
      <c r="BC15" s="22">
        <v>1198</v>
      </c>
      <c r="BD15" s="22"/>
      <c r="BE15" s="22"/>
      <c r="BF15" s="22">
        <v>1202</v>
      </c>
      <c r="BG15" s="22"/>
      <c r="BH15" s="22"/>
      <c r="BI15" s="22">
        <v>1203</v>
      </c>
      <c r="BJ15" s="22"/>
      <c r="BK15" s="22"/>
      <c r="BL15" s="22">
        <v>1204</v>
      </c>
      <c r="BM15" s="22"/>
      <c r="BN15" s="22"/>
      <c r="BO15" s="22">
        <v>1205</v>
      </c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>
        <v>1206</v>
      </c>
      <c r="CN15" s="22"/>
      <c r="CO15" s="22"/>
      <c r="CP15" s="22">
        <v>1207</v>
      </c>
      <c r="CQ15" s="22"/>
      <c r="CR15" s="22"/>
      <c r="CS15" s="22">
        <v>1207</v>
      </c>
      <c r="CT15" s="22"/>
      <c r="CU15" s="22"/>
      <c r="CV15" s="22">
        <v>1208</v>
      </c>
      <c r="CW15" s="22"/>
      <c r="CX15" s="22"/>
      <c r="CY15" s="22">
        <v>1209</v>
      </c>
      <c r="CZ15" s="22"/>
      <c r="DA15" s="22"/>
      <c r="DB15" s="22">
        <v>123</v>
      </c>
      <c r="DC15" s="22"/>
      <c r="DD15" s="22"/>
      <c r="DE15" s="22">
        <v>125</v>
      </c>
      <c r="DF15" s="22">
        <v>126</v>
      </c>
      <c r="DG15" s="22">
        <v>612</v>
      </c>
      <c r="DH15" s="24"/>
      <c r="DI15" s="25"/>
      <c r="DJ15" s="25"/>
      <c r="DK15" s="25"/>
      <c r="DL15" s="25"/>
      <c r="DM15" s="22">
        <v>531</v>
      </c>
      <c r="DN15" s="22"/>
      <c r="DO15" s="22"/>
    </row>
    <row r="16" spans="1:119" ht="40.5" x14ac:dyDescent="0.3">
      <c r="A16" s="26">
        <v>1</v>
      </c>
      <c r="B16" s="27" t="s">
        <v>57</v>
      </c>
      <c r="C16" s="28">
        <v>36891</v>
      </c>
      <c r="D16" s="29">
        <f>G16+M16+P16+S16+V16+Y16+AB16+AE16+AH16+AM16+AP16+AS16+AV16+AY16+BC16+BF16+BI16+BL16+BO16+BR16+BU16+CA16+CD16+CG16+CJ16+CM16+CS16+CV16+CY16+CP16+BX16</f>
        <v>2311</v>
      </c>
      <c r="E16" s="30">
        <f>H16+N16+Q16+T16+W16+Z16+AC16+AF16+AI16+AN16+AQ16+AT16+AW16+AZ16+BD16+BG16+BJ16+BM16+BP16+BS16+BV16+CB16+CE16+CH16+CK16+CN16+CT16+CW16+CZ16+CQ16+BY16</f>
        <v>487</v>
      </c>
      <c r="F16" s="31">
        <f>I16+O16+R16+U16+X16+AA16+AD16+AG16+AJ16+AO16+AR16+AU16+AX16+BA16+BE16+BH16+BK16+BN16+BQ16+BT16+BW16+CC16+CF16+CI16+CL16+CO16+CU16+CX16+DA16+CR16+BZ16</f>
        <v>1824</v>
      </c>
      <c r="G16" s="32">
        <f>'[1]2025 год_протокол №8'!DR17</f>
        <v>452</v>
      </c>
      <c r="H16" s="33">
        <v>35</v>
      </c>
      <c r="I16" s="34">
        <f>G16-H16</f>
        <v>417</v>
      </c>
      <c r="J16" s="34">
        <f>'[1]2025 год_протокол №8'!DS17</f>
        <v>337</v>
      </c>
      <c r="K16" s="34">
        <v>0</v>
      </c>
      <c r="L16" s="34">
        <f>J16-K16</f>
        <v>337</v>
      </c>
      <c r="M16" s="31">
        <f>'[1]2025 год_протокол №8'!DT17</f>
        <v>0</v>
      </c>
      <c r="N16" s="31">
        <f>M16</f>
        <v>0</v>
      </c>
      <c r="O16" s="31"/>
      <c r="P16" s="35">
        <f>'[1]2025 год_протокол №8'!DU17</f>
        <v>196</v>
      </c>
      <c r="Q16" s="35">
        <v>22</v>
      </c>
      <c r="R16" s="35">
        <f>P16-Q16</f>
        <v>174</v>
      </c>
      <c r="S16" s="31">
        <f>'[1]2025 год_протокол №8'!DV17</f>
        <v>0</v>
      </c>
      <c r="T16" s="31"/>
      <c r="U16" s="31"/>
      <c r="V16" s="33">
        <f>'[1]2025 год_протокол №8'!DX17</f>
        <v>0</v>
      </c>
      <c r="W16" s="33">
        <f>V16</f>
        <v>0</v>
      </c>
      <c r="X16" s="36"/>
      <c r="Y16" s="31">
        <f>'[1]2025 год_протокол №8'!DY17</f>
        <v>0</v>
      </c>
      <c r="Z16" s="31"/>
      <c r="AA16" s="31"/>
      <c r="AB16" s="31">
        <f>'[1]2025 год_протокол №8'!DZ17</f>
        <v>0</v>
      </c>
      <c r="AC16" s="31"/>
      <c r="AD16" s="31"/>
      <c r="AE16" s="31">
        <f>'[1]2025 год_протокол №8'!EA17</f>
        <v>0</v>
      </c>
      <c r="AF16" s="31"/>
      <c r="AG16" s="31"/>
      <c r="AH16" s="31">
        <f>'[1]2025 год_протокол №8'!EB17</f>
        <v>0</v>
      </c>
      <c r="AI16" s="31"/>
      <c r="AJ16" s="31"/>
      <c r="AK16" s="31"/>
      <c r="AL16" s="31"/>
      <c r="AM16" s="35">
        <f>'[1]2025 год_протокол №8'!ED17</f>
        <v>236</v>
      </c>
      <c r="AN16" s="35">
        <f>AM16-AO16</f>
        <v>166</v>
      </c>
      <c r="AO16" s="35">
        <v>70</v>
      </c>
      <c r="AP16" s="37">
        <f>'[1]2025 год_протокол №8'!EE17</f>
        <v>0</v>
      </c>
      <c r="AQ16" s="37">
        <f>AP16</f>
        <v>0</v>
      </c>
      <c r="AR16" s="30"/>
      <c r="AS16" s="35">
        <f>'[1]2025 год_протокол №8'!EF17</f>
        <v>27</v>
      </c>
      <c r="AT16" s="35">
        <v>27</v>
      </c>
      <c r="AU16" s="35">
        <f>AS16-AT16</f>
        <v>0</v>
      </c>
      <c r="AV16" s="35">
        <f>'[1]2025 год_протокол №8'!EG17</f>
        <v>83</v>
      </c>
      <c r="AW16" s="35">
        <v>10</v>
      </c>
      <c r="AX16" s="35">
        <f>AV16-AW16</f>
        <v>73</v>
      </c>
      <c r="AY16" s="32">
        <f>'[1]2025 год_протокол №8'!EH17</f>
        <v>0</v>
      </c>
      <c r="AZ16" s="31"/>
      <c r="BA16" s="38">
        <f>AY16</f>
        <v>0</v>
      </c>
      <c r="BB16" s="31">
        <f>'[1]2025 год_протокол №8'!EI17</f>
        <v>0</v>
      </c>
      <c r="BC16" s="35">
        <f>'[1]2025 год_протокол №8'!EJ17</f>
        <v>676</v>
      </c>
      <c r="BD16" s="33">
        <v>0</v>
      </c>
      <c r="BE16" s="35">
        <f>BC16-BD16</f>
        <v>676</v>
      </c>
      <c r="BF16" s="39">
        <f>'[1]2025 год_протокол №8'!EN17</f>
        <v>11</v>
      </c>
      <c r="BG16" s="39">
        <v>0</v>
      </c>
      <c r="BH16" s="35">
        <f>BF16-BG16</f>
        <v>11</v>
      </c>
      <c r="BI16" s="31">
        <f>'[1]2025 год_протокол №8'!EO17</f>
        <v>0</v>
      </c>
      <c r="BJ16" s="31"/>
      <c r="BK16" s="31"/>
      <c r="BL16" s="35">
        <f>'[1]2025 год_протокол №8'!EP17</f>
        <v>18</v>
      </c>
      <c r="BM16" s="35"/>
      <c r="BN16" s="35">
        <f>BL16</f>
        <v>18</v>
      </c>
      <c r="BO16" s="37">
        <f>'[1]2025 год_протокол №8'!EQ17</f>
        <v>0</v>
      </c>
      <c r="BP16" s="37">
        <f>BO16</f>
        <v>0</v>
      </c>
      <c r="BQ16" s="30"/>
      <c r="BR16" s="35">
        <f>'[1]2025 год_протокол №8'!ER17</f>
        <v>32</v>
      </c>
      <c r="BS16" s="35"/>
      <c r="BT16" s="35">
        <f>BR16</f>
        <v>32</v>
      </c>
      <c r="BU16" s="31">
        <f>'[1]2025 год_протокол №8'!ES17</f>
        <v>0</v>
      </c>
      <c r="BV16" s="31"/>
      <c r="BW16" s="31"/>
      <c r="BX16" s="31">
        <f>'[1]2025 год_протокол №8'!ET17</f>
        <v>247</v>
      </c>
      <c r="BY16" s="31"/>
      <c r="BZ16" s="40">
        <f>BX16</f>
        <v>247</v>
      </c>
      <c r="CA16" s="31">
        <f>'[1]2025 год_протокол №8'!EU17</f>
        <v>0</v>
      </c>
      <c r="CB16" s="31"/>
      <c r="CC16" s="31"/>
      <c r="CD16" s="40">
        <f>'[1]2025 год_протокол №8'!EV17</f>
        <v>64</v>
      </c>
      <c r="CE16" s="40">
        <v>62</v>
      </c>
      <c r="CF16" s="40">
        <f>CD16-CE16</f>
        <v>2</v>
      </c>
      <c r="CG16" s="35">
        <f>'[1]2025 год_протокол №8'!EW17</f>
        <v>10</v>
      </c>
      <c r="CH16" s="35"/>
      <c r="CI16" s="35">
        <f>CG16-CH16</f>
        <v>10</v>
      </c>
      <c r="CJ16" s="35">
        <f>'[1]2025 год_протокол №8'!EX17</f>
        <v>21</v>
      </c>
      <c r="CK16" s="35">
        <v>21</v>
      </c>
      <c r="CL16" s="35">
        <f>CJ16-CK16</f>
        <v>0</v>
      </c>
      <c r="CM16" s="41">
        <f>'[1]2025 год_протокол №8'!EY17</f>
        <v>1</v>
      </c>
      <c r="CN16" s="41">
        <v>1</v>
      </c>
      <c r="CO16" s="30">
        <f>CM16-CN16</f>
        <v>0</v>
      </c>
      <c r="CP16" s="41">
        <f>'[1]2025 год_протокол №8'!EZ17</f>
        <v>0</v>
      </c>
      <c r="CQ16" s="41">
        <f>CP16</f>
        <v>0</v>
      </c>
      <c r="CR16" s="30"/>
      <c r="CS16" s="41">
        <f>'[1]2025 год_протокол №8'!FA17</f>
        <v>143</v>
      </c>
      <c r="CT16" s="41">
        <f>CS16</f>
        <v>143</v>
      </c>
      <c r="CU16" s="30"/>
      <c r="CV16" s="35">
        <f>'[1]2025 год_протокол №8'!FB17</f>
        <v>94</v>
      </c>
      <c r="CW16" s="35">
        <v>0</v>
      </c>
      <c r="CX16" s="35">
        <f>CV16-CW16</f>
        <v>94</v>
      </c>
      <c r="CY16" s="31">
        <f>'[1]2025 год_протокол №8'!FC17</f>
        <v>0</v>
      </c>
      <c r="CZ16" s="31"/>
      <c r="DA16" s="31"/>
      <c r="DB16" s="42">
        <f>'[1]2025 год_протокол №8'!FD17</f>
        <v>0</v>
      </c>
      <c r="DC16" s="43"/>
      <c r="DD16" s="42">
        <f>DB16</f>
        <v>0</v>
      </c>
      <c r="DE16" s="31" t="e">
        <f>ROUND([2]V_МО_7_был!FB17+[2]V_МО_изм!FB17,0)</f>
        <v>#REF!</v>
      </c>
      <c r="DF16" s="31" t="e">
        <f>ROUND([2]V_МО_7_был!FC17+[2]V_МО_изм!FC17,0)</f>
        <v>#REF!</v>
      </c>
      <c r="DG16" s="31" t="e">
        <f>ROUND([2]V_МО_7_был!FD17+[2]V_МО_изм!FD17,0)</f>
        <v>#REF!</v>
      </c>
      <c r="DH16" s="44"/>
      <c r="DI16" s="31">
        <f>H16+N16+Q16+T16+W16+Z16+AC16+AF16+AI16+AN16+AQ16+AT16+AW16+AZ16+BD16+BG16+BJ16+BM16+BP16+BS16+BV16+CB16+CE16+CH16+CK16+CN16+CT16+CW16+CZ16</f>
        <v>487</v>
      </c>
      <c r="DJ16" s="31">
        <f>I16+L16+O16+R16+U16+X16+AA16+AD16+AG16+AJ16+AO16+AR16+AU16+AX16+BA16+BE16+BH16+BK16+BN16+BQ16+BT16+BW16+CC16+CF16+CI16+CL16+CO16+CU16+CX16+DA16</f>
        <v>1914</v>
      </c>
      <c r="DK16" s="31">
        <f>DI16+DJ16</f>
        <v>2401</v>
      </c>
      <c r="DL16" s="31">
        <f>DK16-D16</f>
        <v>90</v>
      </c>
      <c r="DM16" s="29">
        <f t="shared" ref="DM16:DO20" si="12">D16-CY16</f>
        <v>2311</v>
      </c>
      <c r="DN16" s="30">
        <f t="shared" si="12"/>
        <v>487</v>
      </c>
      <c r="DO16" s="31">
        <f t="shared" si="12"/>
        <v>1824</v>
      </c>
    </row>
    <row r="17" spans="1:119" ht="40.5" x14ac:dyDescent="0.3">
      <c r="A17" s="26">
        <f>A16+1</f>
        <v>2</v>
      </c>
      <c r="B17" s="27" t="s">
        <v>58</v>
      </c>
      <c r="C17" s="28">
        <v>5630</v>
      </c>
      <c r="D17" s="29">
        <f t="shared" ref="D17:F31" si="13">G17+M17+P17+S17+V17+Y17+AB17+AE17+AH17+AM17+AP17+AS17+AV17+AY17+BC17+BF17+BI17+BL17+BO17+BR17+BU17+CA17+CD17+CG17+CJ17+CM17+CS17+CV17+CY17+CP17+BX17</f>
        <v>1415</v>
      </c>
      <c r="E17" s="30">
        <f t="shared" si="13"/>
        <v>0</v>
      </c>
      <c r="F17" s="31">
        <f t="shared" si="13"/>
        <v>1415</v>
      </c>
      <c r="G17" s="32">
        <f>'[1]2025 год_протокол №8'!DR18</f>
        <v>0</v>
      </c>
      <c r="H17" s="31"/>
      <c r="I17" s="31"/>
      <c r="J17" s="31">
        <f>'[1]2025 год_протокол №8'!DS18</f>
        <v>0</v>
      </c>
      <c r="K17" s="31"/>
      <c r="L17" s="31"/>
      <c r="M17" s="35">
        <f>'[1]2025 год_протокол №8'!DT18</f>
        <v>27</v>
      </c>
      <c r="N17" s="35">
        <v>0</v>
      </c>
      <c r="O17" s="35">
        <f>M17-N17</f>
        <v>27</v>
      </c>
      <c r="P17" s="31">
        <f>'[1]2025 год_протокол №8'!DU18</f>
        <v>0</v>
      </c>
      <c r="Q17" s="31"/>
      <c r="R17" s="31"/>
      <c r="S17" s="31">
        <f>'[1]2025 год_протокол №8'!DV18</f>
        <v>0</v>
      </c>
      <c r="T17" s="31"/>
      <c r="U17" s="31"/>
      <c r="V17" s="45">
        <f>'[1]2025 год_протокол №8'!DX18</f>
        <v>0</v>
      </c>
      <c r="W17" s="30"/>
      <c r="X17" s="45">
        <f>V17</f>
        <v>0</v>
      </c>
      <c r="Y17" s="45">
        <f>'[1]2025 год_протокол №8'!DY18</f>
        <v>16</v>
      </c>
      <c r="Z17" s="30"/>
      <c r="AA17" s="45">
        <f>Y17</f>
        <v>16</v>
      </c>
      <c r="AB17" s="31">
        <f>'[1]2025 год_протокол №8'!DZ18</f>
        <v>0</v>
      </c>
      <c r="AC17" s="31"/>
      <c r="AD17" s="31"/>
      <c r="AE17" s="35">
        <f>'[1]2025 год_протокол №8'!EA18</f>
        <v>40</v>
      </c>
      <c r="AF17" s="35"/>
      <c r="AG17" s="35">
        <f>AE17-AF17</f>
        <v>40</v>
      </c>
      <c r="AH17" s="37">
        <f>'[1]2025 год_протокол №8'!EB18</f>
        <v>0</v>
      </c>
      <c r="AI17" s="37">
        <f>AH17</f>
        <v>0</v>
      </c>
      <c r="AJ17" s="30"/>
      <c r="AK17" s="30"/>
      <c r="AL17" s="30"/>
      <c r="AM17" s="37">
        <f>'[1]2025 год_протокол №8'!ED18</f>
        <v>0</v>
      </c>
      <c r="AN17" s="31"/>
      <c r="AO17" s="31"/>
      <c r="AP17" s="31">
        <f>'[1]2025 год_протокол №8'!EE18</f>
        <v>0</v>
      </c>
      <c r="AQ17" s="31"/>
      <c r="AR17" s="31"/>
      <c r="AS17" s="45">
        <f>'[1]2025 год_протокол №8'!EF18</f>
        <v>158</v>
      </c>
      <c r="AT17" s="30"/>
      <c r="AU17" s="45">
        <f>AS17-AT17</f>
        <v>158</v>
      </c>
      <c r="AV17" s="46">
        <f>'[1]2025 год_протокол №8'!EG18</f>
        <v>0</v>
      </c>
      <c r="AW17" s="46"/>
      <c r="AX17" s="46">
        <f>AV17</f>
        <v>0</v>
      </c>
      <c r="AY17" s="35">
        <f>'[1]2025 год_протокол №8'!EH18</f>
        <v>24</v>
      </c>
      <c r="AZ17" s="35">
        <v>0</v>
      </c>
      <c r="BA17" s="35">
        <f>AY17-AZ17</f>
        <v>24</v>
      </c>
      <c r="BB17" s="31">
        <f>'[1]2025 год_протокол №8'!EI18</f>
        <v>0</v>
      </c>
      <c r="BC17" s="32">
        <f>'[1]2025 год_протокол №8'!EJ18</f>
        <v>0</v>
      </c>
      <c r="BD17" s="30"/>
      <c r="BE17" s="30"/>
      <c r="BF17" s="35">
        <f>'[1]2025 год_протокол №8'!EN18</f>
        <v>0</v>
      </c>
      <c r="BG17" s="35"/>
      <c r="BH17" s="35">
        <f>BF17</f>
        <v>0</v>
      </c>
      <c r="BI17" s="38">
        <f>'[1]2025 год_протокол №8'!EO18</f>
        <v>129</v>
      </c>
      <c r="BJ17" s="30"/>
      <c r="BK17" s="38">
        <f>BI17</f>
        <v>129</v>
      </c>
      <c r="BL17" s="35">
        <f>'[1]2025 год_протокол №8'!EP18</f>
        <v>11</v>
      </c>
      <c r="BM17" s="35">
        <v>0</v>
      </c>
      <c r="BN17" s="35">
        <f>BL17-BM17</f>
        <v>11</v>
      </c>
      <c r="BO17" s="40">
        <f>'[1]2025 год_протокол №8'!EQ18</f>
        <v>43</v>
      </c>
      <c r="BP17" s="31"/>
      <c r="BQ17" s="40">
        <f>BO17</f>
        <v>43</v>
      </c>
      <c r="BR17" s="31">
        <f>'[1]2025 год_протокол №8'!ER18</f>
        <v>0</v>
      </c>
      <c r="BS17" s="31"/>
      <c r="BT17" s="31"/>
      <c r="BU17" s="31">
        <f>'[1]2025 год_протокол №8'!ES18</f>
        <v>0</v>
      </c>
      <c r="BV17" s="31"/>
      <c r="BW17" s="31"/>
      <c r="BX17" s="31">
        <f>'[1]2025 год_протокол №8'!ET18</f>
        <v>0</v>
      </c>
      <c r="BY17" s="31"/>
      <c r="BZ17" s="31"/>
      <c r="CA17" s="31">
        <f>'[1]2025 год_протокол №8'!EU18</f>
        <v>0</v>
      </c>
      <c r="CB17" s="31"/>
      <c r="CC17" s="31"/>
      <c r="CD17" s="34">
        <f>'[1]2025 год_протокол №8'!EV18</f>
        <v>0</v>
      </c>
      <c r="CE17" s="47"/>
      <c r="CF17" s="34">
        <f>CD17</f>
        <v>0</v>
      </c>
      <c r="CG17" s="46">
        <f>'[1]2025 год_протокол №8'!EW18</f>
        <v>61</v>
      </c>
      <c r="CH17" s="46"/>
      <c r="CI17" s="46">
        <f>CG17</f>
        <v>61</v>
      </c>
      <c r="CJ17" s="34">
        <f>'[1]2025 год_протокол №8'!EX18</f>
        <v>0</v>
      </c>
      <c r="CK17" s="48"/>
      <c r="CL17" s="34">
        <f>CJ17</f>
        <v>0</v>
      </c>
      <c r="CM17" s="34">
        <f>'[1]2025 год_протокол №8'!EY18</f>
        <v>0</v>
      </c>
      <c r="CN17" s="48"/>
      <c r="CO17" s="34">
        <f>CM17</f>
        <v>0</v>
      </c>
      <c r="CP17" s="31">
        <f>'[1]2025 год_протокол №8'!EZ18</f>
        <v>0</v>
      </c>
      <c r="CQ17" s="31"/>
      <c r="CR17" s="31"/>
      <c r="CS17" s="31">
        <f>'[1]2025 год_протокол №8'!FA18</f>
        <v>0</v>
      </c>
      <c r="CT17" s="31"/>
      <c r="CU17" s="31"/>
      <c r="CV17" s="35">
        <f>'[1]2025 год_протокол №8'!FB18</f>
        <v>251</v>
      </c>
      <c r="CW17" s="35">
        <v>0</v>
      </c>
      <c r="CX17" s="35">
        <f>CV17-CW17</f>
        <v>251</v>
      </c>
      <c r="CY17" s="38">
        <f>'[1]2025 год_протокол №8'!FC18</f>
        <v>655</v>
      </c>
      <c r="CZ17" s="31"/>
      <c r="DA17" s="38">
        <f>CY17-CZ17</f>
        <v>655</v>
      </c>
      <c r="DB17" s="49">
        <f>'[1]2025 год_протокол №8'!FD18</f>
        <v>0</v>
      </c>
      <c r="DC17" s="49">
        <f>DB17</f>
        <v>0</v>
      </c>
      <c r="DD17" s="43"/>
      <c r="DE17" s="31" t="e">
        <f>ROUND([2]V_МО_7_был!FB18+[2]V_МО_изм!FB18,0)</f>
        <v>#REF!</v>
      </c>
      <c r="DF17" s="31" t="e">
        <f>ROUND([2]V_МО_7_был!FC18+[2]V_МО_изм!FC18,0)</f>
        <v>#REF!</v>
      </c>
      <c r="DG17" s="31" t="e">
        <f>ROUND([2]V_МО_7_был!FD18+[2]V_МО_изм!FD18,0)</f>
        <v>#REF!</v>
      </c>
      <c r="DH17" s="44"/>
      <c r="DI17" s="31">
        <f>H17+N17+Q17+T17+W17+Z17+AC17+AF17+AI17+AN17+AQ17+AT17+AW17+AZ17+BD17+BG17+BJ17+BM17+BP17+BS17+BV17+CB17+CE17+CH17+CK17+CN17+CT17+CW17+CZ17</f>
        <v>0</v>
      </c>
      <c r="DJ17" s="31">
        <f>I17+L17+O17+R17+U17+X17+AA17+AD17+AG17+AJ17+AO17+AR17+AU17+AX17+BA17+BE17+BH17+BK17+BN17+BQ17+BT17+BW17+CC17+CF17+CI17+CL17+CO17+CU17+CX17+DA17</f>
        <v>1415</v>
      </c>
      <c r="DK17" s="31">
        <f t="shared" ref="DK17:DK80" si="14">DI17+DJ17</f>
        <v>1415</v>
      </c>
      <c r="DL17" s="31">
        <f>DK17-D17</f>
        <v>0</v>
      </c>
      <c r="DM17" s="29">
        <f t="shared" si="12"/>
        <v>760</v>
      </c>
      <c r="DN17" s="30">
        <f t="shared" si="12"/>
        <v>0</v>
      </c>
      <c r="DO17" s="31">
        <f t="shared" si="12"/>
        <v>760</v>
      </c>
    </row>
    <row r="18" spans="1:119" ht="28.5" customHeight="1" x14ac:dyDescent="0.3">
      <c r="A18" s="26">
        <f t="shared" ref="A18:A20" si="15">A17+1</f>
        <v>3</v>
      </c>
      <c r="B18" s="27" t="s">
        <v>59</v>
      </c>
      <c r="C18" s="28">
        <v>61481</v>
      </c>
      <c r="D18" s="29">
        <f t="shared" si="13"/>
        <v>10212</v>
      </c>
      <c r="E18" s="30">
        <f t="shared" si="13"/>
        <v>0</v>
      </c>
      <c r="F18" s="31">
        <f t="shared" si="13"/>
        <v>10212</v>
      </c>
      <c r="G18" s="32">
        <f>'[1]2025 год_протокол №8'!DR19</f>
        <v>0</v>
      </c>
      <c r="H18" s="31"/>
      <c r="I18" s="31"/>
      <c r="J18" s="31">
        <f>'[1]2025 год_протокол №8'!DS19</f>
        <v>0</v>
      </c>
      <c r="K18" s="31"/>
      <c r="L18" s="31"/>
      <c r="M18" s="31">
        <f>'[1]2025 год_протокол №8'!DT19</f>
        <v>0</v>
      </c>
      <c r="N18" s="31"/>
      <c r="O18" s="31"/>
      <c r="P18" s="50">
        <f>'[1]2025 год_протокол №8'!DU19</f>
        <v>0</v>
      </c>
      <c r="Q18" s="50"/>
      <c r="R18" s="50">
        <f>P18</f>
        <v>0</v>
      </c>
      <c r="S18" s="31">
        <f>'[1]2025 год_протокол №8'!DV19</f>
        <v>0</v>
      </c>
      <c r="T18" s="31"/>
      <c r="U18" s="31"/>
      <c r="V18" s="31">
        <f>'[1]2025 год_протокол №8'!DX19</f>
        <v>0</v>
      </c>
      <c r="W18" s="31"/>
      <c r="X18" s="31"/>
      <c r="Y18" s="31">
        <f>'[1]2025 год_протокол №8'!DY19</f>
        <v>0</v>
      </c>
      <c r="Z18" s="31"/>
      <c r="AA18" s="31"/>
      <c r="AB18" s="31">
        <f>'[1]2025 год_протокол №8'!DZ19</f>
        <v>0</v>
      </c>
      <c r="AC18" s="31"/>
      <c r="AD18" s="31"/>
      <c r="AE18" s="31">
        <f>'[1]2025 год_протокол №8'!EA19</f>
        <v>0</v>
      </c>
      <c r="AF18" s="31"/>
      <c r="AG18" s="31"/>
      <c r="AH18" s="31">
        <f>'[1]2025 год_протокол №8'!EB19</f>
        <v>0</v>
      </c>
      <c r="AI18" s="31"/>
      <c r="AJ18" s="31"/>
      <c r="AK18" s="31"/>
      <c r="AL18" s="31"/>
      <c r="AM18" s="37">
        <f>'[1]2025 год_протокол №8'!ED19</f>
        <v>0</v>
      </c>
      <c r="AN18" s="31"/>
      <c r="AO18" s="31"/>
      <c r="AP18" s="31">
        <f>'[1]2025 год_протокол №8'!EE19</f>
        <v>0</v>
      </c>
      <c r="AQ18" s="31"/>
      <c r="AR18" s="31"/>
      <c r="AS18" s="31">
        <f>'[1]2025 год_протокол №8'!EF19</f>
        <v>0</v>
      </c>
      <c r="AT18" s="31"/>
      <c r="AU18" s="31"/>
      <c r="AV18" s="31">
        <f>'[1]2025 год_протокол №8'!EG19</f>
        <v>0</v>
      </c>
      <c r="AW18" s="31"/>
      <c r="AX18" s="31"/>
      <c r="AY18" s="32">
        <f>'[1]2025 год_протокол №8'!EH19</f>
        <v>0</v>
      </c>
      <c r="AZ18" s="31"/>
      <c r="BA18" s="31"/>
      <c r="BB18" s="31">
        <f>'[1]2025 год_протокол №8'!EI19</f>
        <v>0</v>
      </c>
      <c r="BC18" s="32">
        <f>'[1]2025 год_протокол №8'!EJ19</f>
        <v>9945</v>
      </c>
      <c r="BD18" s="30"/>
      <c r="BE18" s="38">
        <f>BC18</f>
        <v>9945</v>
      </c>
      <c r="BF18" s="31">
        <f>'[1]2025 год_протокол №8'!EN19</f>
        <v>0</v>
      </c>
      <c r="BG18" s="31"/>
      <c r="BH18" s="31"/>
      <c r="BI18" s="30">
        <f>'[1]2025 год_протокол №8'!EO19</f>
        <v>0</v>
      </c>
      <c r="BJ18" s="31"/>
      <c r="BK18" s="31"/>
      <c r="BL18" s="31">
        <f>'[1]2025 год_протокол №8'!EP19</f>
        <v>0</v>
      </c>
      <c r="BM18" s="31"/>
      <c r="BN18" s="31"/>
      <c r="BO18" s="31">
        <f>'[1]2025 год_протокол №8'!EQ19</f>
        <v>0</v>
      </c>
      <c r="BP18" s="31"/>
      <c r="BQ18" s="31"/>
      <c r="BR18" s="31">
        <f>'[1]2025 год_протокол №8'!ER19</f>
        <v>0</v>
      </c>
      <c r="BS18" s="31"/>
      <c r="BT18" s="31"/>
      <c r="BU18" s="31">
        <f>'[1]2025 год_протокол №8'!ES19</f>
        <v>0</v>
      </c>
      <c r="BV18" s="31"/>
      <c r="BW18" s="31"/>
      <c r="BX18" s="31">
        <f>'[1]2025 год_протокол №8'!ET19</f>
        <v>0</v>
      </c>
      <c r="BY18" s="31"/>
      <c r="BZ18" s="31"/>
      <c r="CA18" s="31">
        <f>'[1]2025 год_протокол №8'!EU19</f>
        <v>0</v>
      </c>
      <c r="CB18" s="31"/>
      <c r="CC18" s="31"/>
      <c r="CD18" s="31">
        <f>'[1]2025 год_протокол №8'!EV19</f>
        <v>0</v>
      </c>
      <c r="CE18" s="31"/>
      <c r="CF18" s="31"/>
      <c r="CG18" s="31">
        <f>'[1]2025 год_протокол №8'!EW19</f>
        <v>0</v>
      </c>
      <c r="CH18" s="31"/>
      <c r="CI18" s="31"/>
      <c r="CJ18" s="34">
        <f>'[1]2025 год_протокол №8'!EX19</f>
        <v>165</v>
      </c>
      <c r="CK18" s="48"/>
      <c r="CL18" s="34">
        <f>CJ18</f>
        <v>165</v>
      </c>
      <c r="CM18" s="34">
        <f>'[1]2025 год_протокол №8'!EY19</f>
        <v>102</v>
      </c>
      <c r="CN18" s="48"/>
      <c r="CO18" s="34">
        <f>CM18</f>
        <v>102</v>
      </c>
      <c r="CP18" s="31">
        <f>'[1]2025 год_протокол №8'!EZ19</f>
        <v>0</v>
      </c>
      <c r="CQ18" s="31"/>
      <c r="CR18" s="31"/>
      <c r="CS18" s="31">
        <f>'[1]2025 год_протокол №8'!FA19</f>
        <v>0</v>
      </c>
      <c r="CT18" s="31"/>
      <c r="CU18" s="31"/>
      <c r="CV18" s="40">
        <f>'[1]2025 год_протокол №8'!FB19</f>
        <v>0</v>
      </c>
      <c r="CW18" s="31"/>
      <c r="CX18" s="40">
        <f>CV18</f>
        <v>0</v>
      </c>
      <c r="CY18" s="31">
        <f>'[1]2025 год_протокол №8'!FC19</f>
        <v>0</v>
      </c>
      <c r="CZ18" s="31"/>
      <c r="DA18" s="31"/>
      <c r="DB18" s="51">
        <f>'[1]2025 год_протокол №8'!FD19</f>
        <v>0</v>
      </c>
      <c r="DC18" s="51"/>
      <c r="DD18" s="51"/>
      <c r="DE18" s="31" t="e">
        <f>ROUND([2]V_МО_7_был!FB19+[2]V_МО_изм!FB19,0)</f>
        <v>#REF!</v>
      </c>
      <c r="DF18" s="31" t="e">
        <f>ROUND([2]V_МО_7_был!FC19+[2]V_МО_изм!FC19,0)</f>
        <v>#REF!</v>
      </c>
      <c r="DG18" s="31" t="e">
        <f>ROUND([2]V_МО_7_был!FD19+[2]V_МО_изм!FD19,0)</f>
        <v>#REF!</v>
      </c>
      <c r="DH18" s="44"/>
      <c r="DI18" s="31">
        <f>H18+N18+Q18+T18+W18+Z18+AC18+AF18+AI18+AN18+AQ18+AT18+AW18+AZ18+BD18+BG18+BJ18+BM18+BP18+BS18+BV18+CB18+CE18+CH18+CK18+CN18+CT18+CW18+CZ18</f>
        <v>0</v>
      </c>
      <c r="DJ18" s="31">
        <f>I18+L18+O18+R18+U18+X18+AA18+AD18+AG18+AJ18+AO18+AR18+AU18+AX18+BA18+BE18+BH18+BK18+BN18+BQ18+BT18+BW18+CC18+CF18+CI18+CL18+CO18+CU18+CX18+DA18</f>
        <v>10212</v>
      </c>
      <c r="DK18" s="31">
        <f t="shared" si="14"/>
        <v>10212</v>
      </c>
      <c r="DL18" s="31">
        <f>DK18-D18</f>
        <v>0</v>
      </c>
      <c r="DM18" s="29">
        <f t="shared" si="12"/>
        <v>10212</v>
      </c>
      <c r="DN18" s="30">
        <f t="shared" si="12"/>
        <v>0</v>
      </c>
      <c r="DO18" s="31">
        <f t="shared" si="12"/>
        <v>10212</v>
      </c>
    </row>
    <row r="19" spans="1:119" x14ac:dyDescent="0.3">
      <c r="A19" s="26">
        <f t="shared" si="15"/>
        <v>4</v>
      </c>
      <c r="B19" s="52" t="s">
        <v>60</v>
      </c>
      <c r="C19" s="28">
        <v>0</v>
      </c>
      <c r="D19" s="29">
        <f t="shared" si="13"/>
        <v>273</v>
      </c>
      <c r="E19" s="30">
        <f t="shared" si="13"/>
        <v>0</v>
      </c>
      <c r="F19" s="31">
        <f t="shared" si="13"/>
        <v>273</v>
      </c>
      <c r="G19" s="32">
        <f>'[1]2025 год_протокол №8'!DR20</f>
        <v>0</v>
      </c>
      <c r="H19" s="31"/>
      <c r="I19" s="31"/>
      <c r="J19" s="31">
        <f>'[1]2025 год_протокол №8'!DS20</f>
        <v>0</v>
      </c>
      <c r="K19" s="31"/>
      <c r="L19" s="31"/>
      <c r="M19" s="31">
        <f>'[1]2025 год_протокол №8'!DT20</f>
        <v>0</v>
      </c>
      <c r="N19" s="31"/>
      <c r="O19" s="31"/>
      <c r="P19" s="31">
        <f>'[1]2025 год_протокол №8'!DU20</f>
        <v>0</v>
      </c>
      <c r="Q19" s="31"/>
      <c r="R19" s="31"/>
      <c r="S19" s="31">
        <f>'[1]2025 год_протокол №8'!DV20</f>
        <v>0</v>
      </c>
      <c r="T19" s="31"/>
      <c r="U19" s="31"/>
      <c r="V19" s="31">
        <f>'[1]2025 год_протокол №8'!DX20</f>
        <v>0</v>
      </c>
      <c r="W19" s="31"/>
      <c r="X19" s="31"/>
      <c r="Y19" s="31">
        <f>'[1]2025 год_протокол №8'!DY20</f>
        <v>0</v>
      </c>
      <c r="Z19" s="31"/>
      <c r="AA19" s="31"/>
      <c r="AB19" s="31">
        <f>'[1]2025 год_протокол №8'!DZ20</f>
        <v>0</v>
      </c>
      <c r="AC19" s="31"/>
      <c r="AD19" s="31"/>
      <c r="AE19" s="31">
        <f>'[1]2025 год_протокол №8'!EA20</f>
        <v>0</v>
      </c>
      <c r="AF19" s="31"/>
      <c r="AG19" s="31"/>
      <c r="AH19" s="31">
        <f>'[1]2025 год_протокол №8'!EB20</f>
        <v>0</v>
      </c>
      <c r="AI19" s="31"/>
      <c r="AJ19" s="31"/>
      <c r="AK19" s="31"/>
      <c r="AL19" s="31"/>
      <c r="AM19" s="37">
        <f>'[1]2025 год_протокол №8'!ED20</f>
        <v>0</v>
      </c>
      <c r="AN19" s="31"/>
      <c r="AO19" s="31"/>
      <c r="AP19" s="31">
        <f>'[1]2025 год_протокол №8'!EE20</f>
        <v>0</v>
      </c>
      <c r="AQ19" s="31"/>
      <c r="AR19" s="31"/>
      <c r="AS19" s="31">
        <f>'[1]2025 год_протокол №8'!EF20</f>
        <v>0</v>
      </c>
      <c r="AT19" s="31"/>
      <c r="AU19" s="31"/>
      <c r="AV19" s="31">
        <f>'[1]2025 год_протокол №8'!EG20</f>
        <v>0</v>
      </c>
      <c r="AW19" s="31"/>
      <c r="AX19" s="31"/>
      <c r="AY19" s="32">
        <f>'[1]2025 год_протокол №8'!EH20</f>
        <v>0</v>
      </c>
      <c r="AZ19" s="31"/>
      <c r="BA19" s="31"/>
      <c r="BB19" s="31">
        <f>'[1]2025 год_протокол №8'!EI20</f>
        <v>0</v>
      </c>
      <c r="BC19" s="32">
        <f>'[1]2025 год_протокол №8'!EJ20</f>
        <v>0</v>
      </c>
      <c r="BD19" s="31"/>
      <c r="BE19" s="31"/>
      <c r="BF19" s="31">
        <f>'[1]2025 год_протокол №8'!EN20</f>
        <v>0</v>
      </c>
      <c r="BG19" s="31"/>
      <c r="BH19" s="31"/>
      <c r="BI19" s="30">
        <f>'[1]2025 год_протокол №8'!EO20</f>
        <v>0</v>
      </c>
      <c r="BJ19" s="31"/>
      <c r="BK19" s="31"/>
      <c r="BL19" s="31">
        <f>'[1]2025 год_протокол №8'!EP20</f>
        <v>0</v>
      </c>
      <c r="BM19" s="31"/>
      <c r="BN19" s="31"/>
      <c r="BO19" s="31">
        <f>'[1]2025 год_протокол №8'!EQ20</f>
        <v>0</v>
      </c>
      <c r="BP19" s="31"/>
      <c r="BQ19" s="31"/>
      <c r="BR19" s="31">
        <f>'[1]2025 год_протокол №8'!ER20</f>
        <v>0</v>
      </c>
      <c r="BS19" s="31"/>
      <c r="BT19" s="31"/>
      <c r="BU19" s="31">
        <f>'[1]2025 год_протокол №8'!ES20</f>
        <v>0</v>
      </c>
      <c r="BV19" s="31"/>
      <c r="BW19" s="31"/>
      <c r="BX19" s="31">
        <f>'[1]2025 год_протокол №8'!ET20</f>
        <v>0</v>
      </c>
      <c r="BY19" s="31"/>
      <c r="BZ19" s="31"/>
      <c r="CA19" s="31">
        <f>'[1]2025 год_протокол №8'!EU20</f>
        <v>0</v>
      </c>
      <c r="CB19" s="31"/>
      <c r="CC19" s="31"/>
      <c r="CD19" s="31">
        <f>'[1]2025 год_протокол №8'!EV20</f>
        <v>0</v>
      </c>
      <c r="CE19" s="31"/>
      <c r="CF19" s="31"/>
      <c r="CG19" s="31">
        <f>'[1]2025 год_протокол №8'!EW20</f>
        <v>0</v>
      </c>
      <c r="CH19" s="31"/>
      <c r="CI19" s="31"/>
      <c r="CJ19" s="31">
        <f>'[1]2025 год_протокол №8'!EX20</f>
        <v>0</v>
      </c>
      <c r="CK19" s="31"/>
      <c r="CL19" s="31"/>
      <c r="CM19" s="31">
        <f>'[1]2025 год_протокол №8'!EY20</f>
        <v>0</v>
      </c>
      <c r="CN19" s="31"/>
      <c r="CO19" s="31"/>
      <c r="CP19" s="31">
        <f>'[1]2025 год_протокол №8'!EZ20</f>
        <v>0</v>
      </c>
      <c r="CQ19" s="31"/>
      <c r="CR19" s="31"/>
      <c r="CS19" s="31">
        <f>'[1]2025 год_протокол №8'!FA20</f>
        <v>0</v>
      </c>
      <c r="CT19" s="31"/>
      <c r="CU19" s="31"/>
      <c r="CV19" s="31">
        <f>'[1]2025 год_протокол №8'!FB20</f>
        <v>0</v>
      </c>
      <c r="CW19" s="31"/>
      <c r="CX19" s="31"/>
      <c r="CY19" s="38">
        <f>'[1]2025 год_протокол №8'!FC20</f>
        <v>273</v>
      </c>
      <c r="CZ19" s="31"/>
      <c r="DA19" s="38">
        <f>CY19</f>
        <v>273</v>
      </c>
      <c r="DB19" s="51">
        <f>'[1]2025 год_протокол №8'!FD20</f>
        <v>0</v>
      </c>
      <c r="DC19" s="51"/>
      <c r="DD19" s="51"/>
      <c r="DE19" s="31" t="e">
        <f>ROUND([2]V_МО_7_был!FB20+[2]V_МО_изм!FB20,0)</f>
        <v>#REF!</v>
      </c>
      <c r="DF19" s="31" t="e">
        <f>ROUND([2]V_МО_7_был!FC20+[2]V_МО_изм!FC20,0)</f>
        <v>#REF!</v>
      </c>
      <c r="DG19" s="31" t="e">
        <f>ROUND([2]V_МО_7_был!FD20+[2]V_МО_изм!FD20,0)</f>
        <v>#REF!</v>
      </c>
      <c r="DH19" s="44"/>
      <c r="DI19" s="31">
        <f>H19+N19+Q19+T19+W19+Z19+AC19+AF19+AI19+AN19+AQ19+AT19+AW19+AZ19+BD19+BG19+BJ19+BM19+BP19+BS19+BV19+CB19+CE19+CH19+CK19+CN19+CT19+CW19+CZ19</f>
        <v>0</v>
      </c>
      <c r="DJ19" s="31">
        <f>I19+L19+O19+R19+U19+X19+AA19+AD19+AG19+AJ19+AO19+AR19+AU19+AX19+BA19+BE19+BH19+BK19+BN19+BQ19+BT19+BW19+CC19+CF19+CI19+CL19+CO19+CU19+CX19+DA19</f>
        <v>273</v>
      </c>
      <c r="DK19" s="31">
        <f t="shared" si="14"/>
        <v>273</v>
      </c>
      <c r="DL19" s="31">
        <f>DK19-D19</f>
        <v>0</v>
      </c>
      <c r="DM19" s="29">
        <f t="shared" si="12"/>
        <v>0</v>
      </c>
      <c r="DN19" s="30">
        <f t="shared" si="12"/>
        <v>0</v>
      </c>
      <c r="DO19" s="31">
        <f t="shared" si="12"/>
        <v>0</v>
      </c>
    </row>
    <row r="20" spans="1:119" ht="24.75" customHeight="1" x14ac:dyDescent="0.3">
      <c r="A20" s="26">
        <f t="shared" si="15"/>
        <v>5</v>
      </c>
      <c r="B20" s="27" t="s">
        <v>61</v>
      </c>
      <c r="C20" s="28">
        <v>24003</v>
      </c>
      <c r="D20" s="29">
        <f t="shared" si="13"/>
        <v>2764</v>
      </c>
      <c r="E20" s="30">
        <f t="shared" si="13"/>
        <v>0</v>
      </c>
      <c r="F20" s="31">
        <f t="shared" si="13"/>
        <v>2764</v>
      </c>
      <c r="G20" s="32">
        <f>'[1]2025 год_протокол №8'!DR21</f>
        <v>0</v>
      </c>
      <c r="H20" s="31"/>
      <c r="I20" s="31"/>
      <c r="J20" s="31">
        <f>'[1]2025 год_протокол №8'!DS21</f>
        <v>0</v>
      </c>
      <c r="K20" s="31"/>
      <c r="L20" s="31"/>
      <c r="M20" s="31">
        <f>'[1]2025 год_протокол №8'!DT21</f>
        <v>0</v>
      </c>
      <c r="N20" s="31"/>
      <c r="O20" s="31"/>
      <c r="P20" s="31">
        <f>'[1]2025 год_протокол №8'!DU21</f>
        <v>0</v>
      </c>
      <c r="Q20" s="31"/>
      <c r="R20" s="31"/>
      <c r="S20" s="31">
        <f>'[1]2025 год_протокол №8'!DV21</f>
        <v>0</v>
      </c>
      <c r="T20" s="31"/>
      <c r="U20" s="31"/>
      <c r="V20" s="31">
        <f>'[1]2025 год_протокол №8'!DX21</f>
        <v>0</v>
      </c>
      <c r="W20" s="31"/>
      <c r="X20" s="31"/>
      <c r="Y20" s="31">
        <f>'[1]2025 год_протокол №8'!DY21</f>
        <v>0</v>
      </c>
      <c r="Z20" s="31"/>
      <c r="AA20" s="31"/>
      <c r="AB20" s="31">
        <f>'[1]2025 год_протокол №8'!DZ21</f>
        <v>0</v>
      </c>
      <c r="AC20" s="31"/>
      <c r="AD20" s="31"/>
      <c r="AE20" s="31">
        <f>'[1]2025 год_протокол №8'!EA21</f>
        <v>0</v>
      </c>
      <c r="AF20" s="31"/>
      <c r="AG20" s="31"/>
      <c r="AH20" s="31">
        <f>'[1]2025 год_протокол №8'!EB21</f>
        <v>0</v>
      </c>
      <c r="AI20" s="31"/>
      <c r="AJ20" s="31"/>
      <c r="AK20" s="31"/>
      <c r="AL20" s="31"/>
      <c r="AM20" s="30">
        <f>'[1]2025 год_протокол №8'!ED21</f>
        <v>0</v>
      </c>
      <c r="AN20" s="31"/>
      <c r="AO20" s="31"/>
      <c r="AP20" s="31">
        <f>'[1]2025 год_протокол №8'!EE21</f>
        <v>0</v>
      </c>
      <c r="AQ20" s="31"/>
      <c r="AR20" s="31"/>
      <c r="AS20" s="31">
        <f>'[1]2025 год_протокол №8'!EF21</f>
        <v>0</v>
      </c>
      <c r="AT20" s="31"/>
      <c r="AU20" s="31"/>
      <c r="AV20" s="31">
        <f>'[1]2025 год_протокол №8'!EG21</f>
        <v>0</v>
      </c>
      <c r="AW20" s="31"/>
      <c r="AX20" s="31"/>
      <c r="AY20" s="32">
        <f>'[1]2025 год_протокол №8'!EH21</f>
        <v>0</v>
      </c>
      <c r="AZ20" s="31"/>
      <c r="BA20" s="31"/>
      <c r="BB20" s="31">
        <f>'[1]2025 год_протокол №8'!EI21</f>
        <v>0</v>
      </c>
      <c r="BC20" s="32">
        <f>'[1]2025 год_протокол №8'!EJ21</f>
        <v>0</v>
      </c>
      <c r="BD20" s="31"/>
      <c r="BE20" s="31"/>
      <c r="BF20" s="31">
        <f>'[1]2025 год_протокол №8'!EN21</f>
        <v>0</v>
      </c>
      <c r="BG20" s="31"/>
      <c r="BH20" s="31"/>
      <c r="BI20" s="38">
        <f>'[1]2025 год_протокол №8'!EO21</f>
        <v>2764</v>
      </c>
      <c r="BJ20" s="37"/>
      <c r="BK20" s="38">
        <f>BI20</f>
        <v>2764</v>
      </c>
      <c r="BL20" s="31">
        <f>'[1]2025 год_протокол №8'!EP21</f>
        <v>0</v>
      </c>
      <c r="BM20" s="31"/>
      <c r="BN20" s="31"/>
      <c r="BO20" s="31">
        <f>'[1]2025 год_протокол №8'!EQ21</f>
        <v>0</v>
      </c>
      <c r="BP20" s="31"/>
      <c r="BQ20" s="31"/>
      <c r="BR20" s="31">
        <f>'[1]2025 год_протокол №8'!ER21</f>
        <v>0</v>
      </c>
      <c r="BS20" s="31"/>
      <c r="BT20" s="31"/>
      <c r="BU20" s="31">
        <f>'[1]2025 год_протокол №8'!ES21</f>
        <v>0</v>
      </c>
      <c r="BV20" s="31"/>
      <c r="BW20" s="31"/>
      <c r="BX20" s="31">
        <f>'[1]2025 год_протокол №8'!ET21</f>
        <v>0</v>
      </c>
      <c r="BY20" s="31"/>
      <c r="BZ20" s="31"/>
      <c r="CA20" s="31">
        <f>'[1]2025 год_протокол №8'!EU21</f>
        <v>0</v>
      </c>
      <c r="CB20" s="31"/>
      <c r="CC20" s="31"/>
      <c r="CD20" s="31">
        <f>'[1]2025 год_протокол №8'!EV21</f>
        <v>0</v>
      </c>
      <c r="CE20" s="31"/>
      <c r="CF20" s="31"/>
      <c r="CG20" s="31">
        <f>'[1]2025 год_протокол №8'!EW21</f>
        <v>0</v>
      </c>
      <c r="CH20" s="31"/>
      <c r="CI20" s="31"/>
      <c r="CJ20" s="31">
        <f>'[1]2025 год_протокол №8'!EX21</f>
        <v>0</v>
      </c>
      <c r="CK20" s="31"/>
      <c r="CL20" s="31"/>
      <c r="CM20" s="31">
        <f>'[1]2025 год_протокол №8'!EY21</f>
        <v>0</v>
      </c>
      <c r="CN20" s="31"/>
      <c r="CO20" s="31"/>
      <c r="CP20" s="31">
        <f>'[1]2025 год_протокол №8'!EZ21</f>
        <v>0</v>
      </c>
      <c r="CQ20" s="31"/>
      <c r="CR20" s="31"/>
      <c r="CS20" s="31">
        <f>'[1]2025 год_протокол №8'!FA21</f>
        <v>0</v>
      </c>
      <c r="CT20" s="31"/>
      <c r="CU20" s="31"/>
      <c r="CV20" s="31">
        <f>'[1]2025 год_протокол №8'!FB21</f>
        <v>0</v>
      </c>
      <c r="CW20" s="31"/>
      <c r="CX20" s="31"/>
      <c r="CY20" s="31">
        <f>'[1]2025 год_протокол №8'!FC21</f>
        <v>0</v>
      </c>
      <c r="CZ20" s="31"/>
      <c r="DA20" s="31"/>
      <c r="DB20" s="51">
        <f>'[1]2025 год_протокол №8'!FD21</f>
        <v>0</v>
      </c>
      <c r="DC20" s="51"/>
      <c r="DD20" s="51"/>
      <c r="DE20" s="31" t="e">
        <f>ROUND([2]V_МО_7_был!FB21+[2]V_МО_изм!FB21,0)</f>
        <v>#REF!</v>
      </c>
      <c r="DF20" s="31" t="e">
        <f>ROUND([2]V_МО_7_был!FC21+[2]V_МО_изм!FC21,0)</f>
        <v>#REF!</v>
      </c>
      <c r="DG20" s="31" t="e">
        <f>ROUND([2]V_МО_7_был!FD21+[2]V_МО_изм!FD21,0)</f>
        <v>#REF!</v>
      </c>
      <c r="DH20" s="44"/>
      <c r="DI20" s="31">
        <f>H20+N20+Q20+T20+W20+Z20+AC20+AF20+AI20+AN20+AQ20+AT20+AW20+AZ20+BD20+BG20+BJ20+BM20+BP20+BS20+BV20+CB20+CE20+CH20+CK20+CN20+CT20+CW20+CZ20</f>
        <v>0</v>
      </c>
      <c r="DJ20" s="31">
        <f>I20+L20+O20+R20+U20+X20+AA20+AD20+AG20+AJ20+AO20+AR20+AU20+AX20+BA20+BE20+BH20+BK20+BN20+BQ20+BT20+BW20+CC20+CF20+CI20+CL20+CO20+CU20+CX20+DA20</f>
        <v>2764</v>
      </c>
      <c r="DK20" s="31">
        <f t="shared" si="14"/>
        <v>2764</v>
      </c>
      <c r="DL20" s="31">
        <f>DK20-D20</f>
        <v>0</v>
      </c>
      <c r="DM20" s="29">
        <f t="shared" si="12"/>
        <v>2764</v>
      </c>
      <c r="DN20" s="30">
        <f t="shared" si="12"/>
        <v>0</v>
      </c>
      <c r="DO20" s="31">
        <f t="shared" si="12"/>
        <v>2764</v>
      </c>
    </row>
    <row r="21" spans="1:119" ht="22.5" x14ac:dyDescent="0.3">
      <c r="A21" s="53"/>
      <c r="B21" s="54" t="s">
        <v>62</v>
      </c>
      <c r="C21" s="55">
        <v>128006</v>
      </c>
      <c r="D21" s="55">
        <f t="shared" ref="D21:BQ21" si="16">SUM(D16:D20)</f>
        <v>16975</v>
      </c>
      <c r="E21" s="55">
        <f t="shared" si="16"/>
        <v>487</v>
      </c>
      <c r="F21" s="55">
        <f t="shared" si="16"/>
        <v>16488</v>
      </c>
      <c r="G21" s="55">
        <f t="shared" si="16"/>
        <v>452</v>
      </c>
      <c r="H21" s="55">
        <f t="shared" si="16"/>
        <v>35</v>
      </c>
      <c r="I21" s="55">
        <f t="shared" si="16"/>
        <v>417</v>
      </c>
      <c r="J21" s="55">
        <f t="shared" si="16"/>
        <v>337</v>
      </c>
      <c r="K21" s="55">
        <f t="shared" si="16"/>
        <v>0</v>
      </c>
      <c r="L21" s="55">
        <f t="shared" si="16"/>
        <v>337</v>
      </c>
      <c r="M21" s="55">
        <f t="shared" si="16"/>
        <v>27</v>
      </c>
      <c r="N21" s="55">
        <f t="shared" si="16"/>
        <v>0</v>
      </c>
      <c r="O21" s="55">
        <f t="shared" si="16"/>
        <v>27</v>
      </c>
      <c r="P21" s="55">
        <f t="shared" si="16"/>
        <v>196</v>
      </c>
      <c r="Q21" s="55">
        <f t="shared" si="16"/>
        <v>22</v>
      </c>
      <c r="R21" s="55">
        <f t="shared" si="16"/>
        <v>174</v>
      </c>
      <c r="S21" s="55">
        <f t="shared" si="16"/>
        <v>0</v>
      </c>
      <c r="T21" s="55">
        <f t="shared" si="16"/>
        <v>0</v>
      </c>
      <c r="U21" s="55">
        <f t="shared" si="16"/>
        <v>0</v>
      </c>
      <c r="V21" s="55">
        <f t="shared" si="16"/>
        <v>0</v>
      </c>
      <c r="W21" s="55">
        <f t="shared" si="16"/>
        <v>0</v>
      </c>
      <c r="X21" s="55">
        <f t="shared" si="16"/>
        <v>0</v>
      </c>
      <c r="Y21" s="55">
        <f t="shared" si="16"/>
        <v>16</v>
      </c>
      <c r="Z21" s="55">
        <f t="shared" si="16"/>
        <v>0</v>
      </c>
      <c r="AA21" s="55">
        <f t="shared" si="16"/>
        <v>16</v>
      </c>
      <c r="AB21" s="55">
        <f t="shared" si="16"/>
        <v>0</v>
      </c>
      <c r="AC21" s="55">
        <f t="shared" si="16"/>
        <v>0</v>
      </c>
      <c r="AD21" s="55">
        <f t="shared" si="16"/>
        <v>0</v>
      </c>
      <c r="AE21" s="55">
        <f t="shared" si="16"/>
        <v>40</v>
      </c>
      <c r="AF21" s="55">
        <f t="shared" si="16"/>
        <v>0</v>
      </c>
      <c r="AG21" s="55">
        <f t="shared" si="16"/>
        <v>40</v>
      </c>
      <c r="AH21" s="55">
        <f t="shared" si="16"/>
        <v>0</v>
      </c>
      <c r="AI21" s="55">
        <f t="shared" si="16"/>
        <v>0</v>
      </c>
      <c r="AJ21" s="55">
        <f t="shared" si="16"/>
        <v>0</v>
      </c>
      <c r="AK21" s="55">
        <f t="shared" si="16"/>
        <v>0</v>
      </c>
      <c r="AL21" s="55">
        <f t="shared" si="16"/>
        <v>0</v>
      </c>
      <c r="AM21" s="55">
        <f t="shared" si="16"/>
        <v>236</v>
      </c>
      <c r="AN21" s="55">
        <f t="shared" si="16"/>
        <v>166</v>
      </c>
      <c r="AO21" s="55">
        <f t="shared" si="16"/>
        <v>70</v>
      </c>
      <c r="AP21" s="55">
        <f t="shared" si="16"/>
        <v>0</v>
      </c>
      <c r="AQ21" s="55">
        <f t="shared" si="16"/>
        <v>0</v>
      </c>
      <c r="AR21" s="55">
        <f t="shared" si="16"/>
        <v>0</v>
      </c>
      <c r="AS21" s="55">
        <f t="shared" si="16"/>
        <v>185</v>
      </c>
      <c r="AT21" s="55">
        <f t="shared" si="16"/>
        <v>27</v>
      </c>
      <c r="AU21" s="55">
        <f t="shared" si="16"/>
        <v>158</v>
      </c>
      <c r="AV21" s="55">
        <f t="shared" si="16"/>
        <v>83</v>
      </c>
      <c r="AW21" s="55">
        <f t="shared" si="16"/>
        <v>10</v>
      </c>
      <c r="AX21" s="55">
        <f t="shared" si="16"/>
        <v>73</v>
      </c>
      <c r="AY21" s="55">
        <f t="shared" si="16"/>
        <v>24</v>
      </c>
      <c r="AZ21" s="55">
        <f t="shared" si="16"/>
        <v>0</v>
      </c>
      <c r="BA21" s="55">
        <f t="shared" si="16"/>
        <v>24</v>
      </c>
      <c r="BB21" s="55">
        <f t="shared" si="16"/>
        <v>0</v>
      </c>
      <c r="BC21" s="55">
        <f t="shared" si="16"/>
        <v>10621</v>
      </c>
      <c r="BD21" s="55">
        <f t="shared" si="16"/>
        <v>0</v>
      </c>
      <c r="BE21" s="55">
        <f t="shared" si="16"/>
        <v>10621</v>
      </c>
      <c r="BF21" s="55">
        <f t="shared" si="16"/>
        <v>11</v>
      </c>
      <c r="BG21" s="55">
        <f t="shared" si="16"/>
        <v>0</v>
      </c>
      <c r="BH21" s="55">
        <f t="shared" si="16"/>
        <v>11</v>
      </c>
      <c r="BI21" s="55">
        <f t="shared" si="16"/>
        <v>2893</v>
      </c>
      <c r="BJ21" s="55">
        <f t="shared" si="16"/>
        <v>0</v>
      </c>
      <c r="BK21" s="55">
        <f t="shared" si="16"/>
        <v>2893</v>
      </c>
      <c r="BL21" s="55">
        <f t="shared" si="16"/>
        <v>29</v>
      </c>
      <c r="BM21" s="55">
        <f t="shared" si="16"/>
        <v>0</v>
      </c>
      <c r="BN21" s="55">
        <f t="shared" si="16"/>
        <v>29</v>
      </c>
      <c r="BO21" s="55">
        <f t="shared" si="16"/>
        <v>43</v>
      </c>
      <c r="BP21" s="55">
        <f t="shared" si="16"/>
        <v>0</v>
      </c>
      <c r="BQ21" s="55">
        <f t="shared" si="16"/>
        <v>43</v>
      </c>
      <c r="BR21" s="55">
        <f t="shared" ref="BR21:DG21" si="17">SUM(BR16:BR20)</f>
        <v>32</v>
      </c>
      <c r="BS21" s="55">
        <f t="shared" si="17"/>
        <v>0</v>
      </c>
      <c r="BT21" s="55">
        <f t="shared" si="17"/>
        <v>32</v>
      </c>
      <c r="BU21" s="55">
        <f t="shared" si="17"/>
        <v>0</v>
      </c>
      <c r="BV21" s="55">
        <f t="shared" si="17"/>
        <v>0</v>
      </c>
      <c r="BW21" s="55">
        <f t="shared" si="17"/>
        <v>0</v>
      </c>
      <c r="BX21" s="55">
        <f t="shared" si="17"/>
        <v>247</v>
      </c>
      <c r="BY21" s="55">
        <f t="shared" si="17"/>
        <v>0</v>
      </c>
      <c r="BZ21" s="55">
        <f t="shared" si="17"/>
        <v>247</v>
      </c>
      <c r="CA21" s="55">
        <f t="shared" si="17"/>
        <v>0</v>
      </c>
      <c r="CB21" s="55">
        <f t="shared" si="17"/>
        <v>0</v>
      </c>
      <c r="CC21" s="55">
        <f t="shared" si="17"/>
        <v>0</v>
      </c>
      <c r="CD21" s="55">
        <f t="shared" si="17"/>
        <v>64</v>
      </c>
      <c r="CE21" s="55">
        <f t="shared" si="17"/>
        <v>62</v>
      </c>
      <c r="CF21" s="55">
        <f t="shared" si="17"/>
        <v>2</v>
      </c>
      <c r="CG21" s="55">
        <f t="shared" si="17"/>
        <v>71</v>
      </c>
      <c r="CH21" s="55">
        <f t="shared" si="17"/>
        <v>0</v>
      </c>
      <c r="CI21" s="55">
        <f t="shared" si="17"/>
        <v>71</v>
      </c>
      <c r="CJ21" s="55">
        <f t="shared" si="17"/>
        <v>186</v>
      </c>
      <c r="CK21" s="55">
        <f t="shared" si="17"/>
        <v>21</v>
      </c>
      <c r="CL21" s="55">
        <f t="shared" si="17"/>
        <v>165</v>
      </c>
      <c r="CM21" s="55">
        <f t="shared" si="17"/>
        <v>103</v>
      </c>
      <c r="CN21" s="55">
        <f t="shared" si="17"/>
        <v>1</v>
      </c>
      <c r="CO21" s="55">
        <f t="shared" si="17"/>
        <v>102</v>
      </c>
      <c r="CP21" s="55">
        <f t="shared" si="17"/>
        <v>0</v>
      </c>
      <c r="CQ21" s="55">
        <f t="shared" si="17"/>
        <v>0</v>
      </c>
      <c r="CR21" s="55">
        <f t="shared" si="17"/>
        <v>0</v>
      </c>
      <c r="CS21" s="55">
        <f t="shared" si="17"/>
        <v>143</v>
      </c>
      <c r="CT21" s="55">
        <f t="shared" si="17"/>
        <v>143</v>
      </c>
      <c r="CU21" s="55">
        <f t="shared" si="17"/>
        <v>0</v>
      </c>
      <c r="CV21" s="55">
        <f t="shared" si="17"/>
        <v>345</v>
      </c>
      <c r="CW21" s="55">
        <f t="shared" si="17"/>
        <v>0</v>
      </c>
      <c r="CX21" s="55">
        <f t="shared" si="17"/>
        <v>345</v>
      </c>
      <c r="CY21" s="55">
        <f t="shared" si="17"/>
        <v>928</v>
      </c>
      <c r="CZ21" s="55">
        <f t="shared" si="17"/>
        <v>0</v>
      </c>
      <c r="DA21" s="55">
        <f t="shared" si="17"/>
        <v>928</v>
      </c>
      <c r="DB21" s="55">
        <f t="shared" si="17"/>
        <v>0</v>
      </c>
      <c r="DC21" s="55">
        <f t="shared" si="17"/>
        <v>0</v>
      </c>
      <c r="DD21" s="55">
        <f t="shared" si="17"/>
        <v>0</v>
      </c>
      <c r="DE21" s="55" t="e">
        <f t="shared" si="17"/>
        <v>#REF!</v>
      </c>
      <c r="DF21" s="55" t="e">
        <f t="shared" si="17"/>
        <v>#REF!</v>
      </c>
      <c r="DG21" s="55" t="e">
        <f t="shared" si="17"/>
        <v>#REF!</v>
      </c>
      <c r="DH21" s="56"/>
      <c r="DI21" s="55">
        <f>SUM(DI16:DI20)</f>
        <v>487</v>
      </c>
      <c r="DJ21" s="55">
        <f>SUM(DJ16:DJ20)</f>
        <v>16578</v>
      </c>
      <c r="DK21" s="55">
        <f>SUM(DK16:DK20)</f>
        <v>17065</v>
      </c>
      <c r="DL21" s="55">
        <f>SUM(DL16:DL20)</f>
        <v>90</v>
      </c>
      <c r="DM21" s="55">
        <f t="shared" ref="DM21:DO21" si="18">SUM(DM16:DM20)</f>
        <v>16047</v>
      </c>
      <c r="DN21" s="55">
        <f t="shared" si="18"/>
        <v>487</v>
      </c>
      <c r="DO21" s="55">
        <f t="shared" si="18"/>
        <v>15560</v>
      </c>
    </row>
    <row r="22" spans="1:119" x14ac:dyDescent="0.3">
      <c r="A22" s="26">
        <f>A20+1</f>
        <v>6</v>
      </c>
      <c r="B22" s="57" t="s">
        <v>63</v>
      </c>
      <c r="C22" s="28">
        <v>143869</v>
      </c>
      <c r="D22" s="29">
        <f t="shared" ref="D22:D27" si="19">G22+M22+P22+S22+V22+Y22+AB22+AE22+AH22+AM22+AP22+AS22+AV22+AY22+BC22+BF22+BI22+BL22+BO22+BR22+BU22+CA22+CD22+CG22+CJ22+CM22+CS22+CV22+CY22+CP22+BX22</f>
        <v>14908</v>
      </c>
      <c r="E22" s="30">
        <f t="shared" si="13"/>
        <v>5486</v>
      </c>
      <c r="F22" s="31">
        <f>I22+O22+R22+U22+X22+AA22+AD22+AG22+AJ22+AO22+AR22+AU22+AX22+BA22+BE22+BH22+BK22+BN22+BQ22+BT22+BW22+CC22+CF22+CI22+CL22+CO22+CU22+CX22+DA22+CR22+BZ22</f>
        <v>9422</v>
      </c>
      <c r="G22" s="32">
        <f>'[1]2025 год_протокол №8'!DR23</f>
        <v>0</v>
      </c>
      <c r="H22" s="31"/>
      <c r="I22" s="31"/>
      <c r="J22" s="31">
        <f>'[1]2025 год_протокол №8'!DS23</f>
        <v>0</v>
      </c>
      <c r="K22" s="31"/>
      <c r="L22" s="31"/>
      <c r="M22" s="31">
        <f>'[1]2025 год_протокол №8'!DT23</f>
        <v>0</v>
      </c>
      <c r="N22" s="31"/>
      <c r="O22" s="31"/>
      <c r="P22" s="35">
        <f>'[1]2025 год_протокол №8'!DU23</f>
        <v>683</v>
      </c>
      <c r="Q22" s="35">
        <v>0</v>
      </c>
      <c r="R22" s="35">
        <f>P22-Q22</f>
        <v>683</v>
      </c>
      <c r="S22" s="31">
        <f>'[1]2025 год_протокол №8'!DV23</f>
        <v>0</v>
      </c>
      <c r="T22" s="31"/>
      <c r="U22" s="31"/>
      <c r="V22" s="31">
        <f>'[1]2025 год_протокол №8'!DX23</f>
        <v>0</v>
      </c>
      <c r="W22" s="31"/>
      <c r="X22" s="31"/>
      <c r="Y22" s="31">
        <f>'[1]2025 год_протокол №8'!DY23</f>
        <v>0</v>
      </c>
      <c r="Z22" s="31"/>
      <c r="AA22" s="31"/>
      <c r="AB22" s="31">
        <f>'[1]2025 год_протокол №8'!DZ23</f>
        <v>0</v>
      </c>
      <c r="AC22" s="31"/>
      <c r="AD22" s="31"/>
      <c r="AE22" s="31">
        <f>'[1]2025 год_протокол №8'!EA23</f>
        <v>0</v>
      </c>
      <c r="AF22" s="31"/>
      <c r="AG22" s="31"/>
      <c r="AH22" s="37">
        <f>'[1]2025 год_протокол №8'!EB23</f>
        <v>0</v>
      </c>
      <c r="AI22" s="37">
        <f>AH22</f>
        <v>0</v>
      </c>
      <c r="AJ22" s="31"/>
      <c r="AK22" s="31"/>
      <c r="AL22" s="31"/>
      <c r="AM22" s="35">
        <f>'[1]2025 год_протокол №8'!ED23</f>
        <v>7383</v>
      </c>
      <c r="AN22" s="41">
        <f>AM22-AO22</f>
        <v>3807</v>
      </c>
      <c r="AO22" s="35">
        <v>3576</v>
      </c>
      <c r="AP22" s="31">
        <f>'[1]2025 год_протокол №8'!EE23</f>
        <v>0</v>
      </c>
      <c r="AQ22" s="31"/>
      <c r="AR22" s="31"/>
      <c r="AS22" s="35">
        <f>'[1]2025 год_протокол №8'!EF23</f>
        <v>1489</v>
      </c>
      <c r="AT22" s="41">
        <v>629</v>
      </c>
      <c r="AU22" s="35">
        <f>AS22-AT22</f>
        <v>860</v>
      </c>
      <c r="AV22" s="35">
        <f>'[1]2025 год_протокол №8'!EG23</f>
        <v>2389</v>
      </c>
      <c r="AW22" s="41">
        <f>AV22-AX22</f>
        <v>296</v>
      </c>
      <c r="AX22" s="35">
        <v>2093</v>
      </c>
      <c r="AY22" s="32">
        <f>'[1]2025 год_протокол №8'!EH23</f>
        <v>0</v>
      </c>
      <c r="AZ22" s="37">
        <f>AY22</f>
        <v>0</v>
      </c>
      <c r="BA22" s="31"/>
      <c r="BB22" s="31">
        <f>'[1]2025 год_протокол №8'!EI23</f>
        <v>0</v>
      </c>
      <c r="BC22" s="35">
        <f>'[1]2025 год_протокол №8'!EJ23</f>
        <v>1570</v>
      </c>
      <c r="BD22" s="35">
        <v>0</v>
      </c>
      <c r="BE22" s="35">
        <f>BC22-BD22</f>
        <v>1570</v>
      </c>
      <c r="BF22" s="31">
        <f>'[1]2025 год_протокол №8'!EN23</f>
        <v>0</v>
      </c>
      <c r="BG22" s="31"/>
      <c r="BH22" s="31"/>
      <c r="BI22" s="31">
        <f>'[1]2025 год_протокол №8'!EO23</f>
        <v>0</v>
      </c>
      <c r="BJ22" s="31"/>
      <c r="BK22" s="31"/>
      <c r="BL22" s="31">
        <f>'[1]2025 год_протокол №8'!EP23</f>
        <v>0</v>
      </c>
      <c r="BM22" s="31"/>
      <c r="BN22" s="31"/>
      <c r="BO22" s="37">
        <f>'[1]2025 год_протокол №8'!EQ23</f>
        <v>161</v>
      </c>
      <c r="BP22" s="37">
        <f>BO22</f>
        <v>161</v>
      </c>
      <c r="BQ22" s="31"/>
      <c r="BR22" s="37">
        <f>'[1]2025 год_протокол №8'!ER23</f>
        <v>0</v>
      </c>
      <c r="BS22" s="37">
        <f>BR22</f>
        <v>0</v>
      </c>
      <c r="BT22" s="31"/>
      <c r="BU22" s="31">
        <f>'[1]2025 год_протокол №8'!ES23</f>
        <v>0</v>
      </c>
      <c r="BV22" s="31"/>
      <c r="BW22" s="31"/>
      <c r="BX22" s="31">
        <f>'[1]2025 год_протокол №8'!ET23</f>
        <v>0</v>
      </c>
      <c r="BY22" s="31"/>
      <c r="BZ22" s="31"/>
      <c r="CA22" s="31">
        <f>'[1]2025 год_протокол №8'!EU23</f>
        <v>0</v>
      </c>
      <c r="CB22" s="31"/>
      <c r="CC22" s="31"/>
      <c r="CD22" s="40">
        <f>'[1]2025 год_протокол №8'!EV23</f>
        <v>89</v>
      </c>
      <c r="CE22" s="40">
        <f>CD22-CF22</f>
        <v>82</v>
      </c>
      <c r="CF22" s="40">
        <v>7</v>
      </c>
      <c r="CG22" s="31">
        <f>'[1]2025 год_протокол №8'!EW23</f>
        <v>0</v>
      </c>
      <c r="CH22" s="31"/>
      <c r="CI22" s="31"/>
      <c r="CJ22" s="31">
        <f>'[1]2025 год_протокол №8'!EX23</f>
        <v>0</v>
      </c>
      <c r="CK22" s="31"/>
      <c r="CL22" s="31"/>
      <c r="CM22" s="31">
        <f>'[1]2025 год_протокол №8'!EY23</f>
        <v>0</v>
      </c>
      <c r="CN22" s="31"/>
      <c r="CO22" s="31"/>
      <c r="CP22" s="41">
        <f>'[1]2025 год_протокол №8'!EZ23</f>
        <v>0</v>
      </c>
      <c r="CQ22" s="41">
        <f>CP22</f>
        <v>0</v>
      </c>
      <c r="CR22" s="31"/>
      <c r="CS22" s="41">
        <f>'[1]2025 год_протокол №8'!FA23</f>
        <v>511</v>
      </c>
      <c r="CT22" s="41">
        <f>CS22</f>
        <v>511</v>
      </c>
      <c r="CU22" s="31"/>
      <c r="CV22" s="37">
        <f>'[1]2025 год_протокол №8'!FB23</f>
        <v>360</v>
      </c>
      <c r="CW22" s="37">
        <v>0</v>
      </c>
      <c r="CX22" s="39">
        <f>CV22</f>
        <v>360</v>
      </c>
      <c r="CY22" s="39">
        <f>'[1]2025 год_протокол №8'!FC23</f>
        <v>273</v>
      </c>
      <c r="CZ22" s="48"/>
      <c r="DA22" s="39">
        <f>CY22</f>
        <v>273</v>
      </c>
      <c r="DB22" s="51">
        <f>'[1]2025 год_протокол №8'!FD23</f>
        <v>0</v>
      </c>
      <c r="DC22" s="51"/>
      <c r="DD22" s="51"/>
      <c r="DE22" s="31" t="e">
        <f>ROUND([2]V_МО_7_был!FB23+[2]V_МО_изм!FB23,0)</f>
        <v>#REF!</v>
      </c>
      <c r="DF22" s="31" t="e">
        <f>ROUND([2]V_МО_7_был!FC23+[2]V_МО_изм!FC23,0)</f>
        <v>#REF!</v>
      </c>
      <c r="DG22" s="31" t="e">
        <f>ROUND([2]V_МО_7_был!FD23+[2]V_МО_изм!FD23,0)</f>
        <v>#REF!</v>
      </c>
      <c r="DH22" s="44"/>
      <c r="DI22" s="31">
        <f t="shared" ref="DI22:DI27" si="20">H22+N22+Q22+T22+W22+Z22+AC22+AF22+AI22+AN22+AQ22+AT22+AW22+AZ22+BD22+BG22+BJ22+BM22+BP22+BS22+BV22+CB22+CE22+CH22+CK22+CN22+CT22+CW22+CZ22</f>
        <v>5486</v>
      </c>
      <c r="DJ22" s="31">
        <f t="shared" ref="DJ22:DJ27" si="21">I22+L22+O22+R22+U22+X22+AA22+AD22+AG22+AJ22+AO22+AR22+AU22+AX22+BA22+BE22+BH22+BK22+BN22+BQ22+BT22+BW22+CC22+CF22+CI22+CL22+CO22+CU22+CX22+DA22</f>
        <v>9422</v>
      </c>
      <c r="DK22" s="31">
        <f t="shared" si="14"/>
        <v>14908</v>
      </c>
      <c r="DL22" s="31">
        <f t="shared" ref="DL22:DL27" si="22">DK22-D22</f>
        <v>0</v>
      </c>
      <c r="DM22" s="29">
        <f t="shared" ref="DM22:DO27" si="23">D22-CY22</f>
        <v>14635</v>
      </c>
      <c r="DN22" s="30">
        <f t="shared" si="23"/>
        <v>5486</v>
      </c>
      <c r="DO22" s="31">
        <f t="shared" si="23"/>
        <v>9149</v>
      </c>
    </row>
    <row r="23" spans="1:119" ht="28.5" customHeight="1" x14ac:dyDescent="0.3">
      <c r="A23" s="26">
        <f>A22+1</f>
        <v>7</v>
      </c>
      <c r="B23" s="27" t="s">
        <v>64</v>
      </c>
      <c r="C23" s="28">
        <v>4661</v>
      </c>
      <c r="D23" s="29">
        <f t="shared" si="19"/>
        <v>999</v>
      </c>
      <c r="E23" s="30">
        <f t="shared" si="13"/>
        <v>0</v>
      </c>
      <c r="F23" s="31">
        <f t="shared" si="13"/>
        <v>999</v>
      </c>
      <c r="G23" s="32">
        <f>'[1]2025 год_протокол №8'!DR24</f>
        <v>0</v>
      </c>
      <c r="H23" s="31"/>
      <c r="I23" s="50">
        <f>G23</f>
        <v>0</v>
      </c>
      <c r="J23" s="31">
        <f>'[1]2025 год_протокол №8'!DS24</f>
        <v>0</v>
      </c>
      <c r="K23" s="31"/>
      <c r="L23" s="31"/>
      <c r="M23" s="31">
        <f>'[1]2025 год_протокол №8'!DT24</f>
        <v>0</v>
      </c>
      <c r="N23" s="31"/>
      <c r="O23" s="31"/>
      <c r="P23" s="31">
        <f>'[1]2025 год_протокол №8'!DU24</f>
        <v>0</v>
      </c>
      <c r="Q23" s="31"/>
      <c r="R23" s="31"/>
      <c r="S23" s="31">
        <f>'[1]2025 год_протокол №8'!DV24</f>
        <v>0</v>
      </c>
      <c r="T23" s="31"/>
      <c r="U23" s="31"/>
      <c r="V23" s="31">
        <f>'[1]2025 год_протокол №8'!DX24</f>
        <v>0</v>
      </c>
      <c r="W23" s="31"/>
      <c r="X23" s="31"/>
      <c r="Y23" s="31">
        <f>'[1]2025 год_протокол №8'!DY24</f>
        <v>0</v>
      </c>
      <c r="Z23" s="31"/>
      <c r="AA23" s="31"/>
      <c r="AB23" s="31">
        <f>'[1]2025 год_протокол №8'!DZ24</f>
        <v>0</v>
      </c>
      <c r="AC23" s="31"/>
      <c r="AD23" s="31"/>
      <c r="AE23" s="31">
        <f>'[1]2025 год_протокол №8'!EA24</f>
        <v>0</v>
      </c>
      <c r="AF23" s="31"/>
      <c r="AG23" s="31"/>
      <c r="AH23" s="31">
        <f>'[1]2025 год_протокол №8'!EB24</f>
        <v>0</v>
      </c>
      <c r="AI23" s="31"/>
      <c r="AJ23" s="31"/>
      <c r="AK23" s="31"/>
      <c r="AL23" s="31"/>
      <c r="AM23" s="38">
        <f>'[1]2025 год_протокол №8'!ED24</f>
        <v>27</v>
      </c>
      <c r="AN23" s="30"/>
      <c r="AO23" s="38">
        <f>AM23</f>
        <v>27</v>
      </c>
      <c r="AP23" s="31">
        <f>'[1]2025 год_протокол №8'!EE24</f>
        <v>0</v>
      </c>
      <c r="AQ23" s="31"/>
      <c r="AR23" s="31"/>
      <c r="AS23" s="31">
        <f>'[1]2025 год_протокол №8'!EF24</f>
        <v>0</v>
      </c>
      <c r="AT23" s="31"/>
      <c r="AU23" s="31"/>
      <c r="AV23" s="38">
        <f>'[1]2025 год_протокол №8'!EG24</f>
        <v>0</v>
      </c>
      <c r="AW23" s="30"/>
      <c r="AX23" s="38">
        <f>AV23</f>
        <v>0</v>
      </c>
      <c r="AY23" s="38">
        <f>'[1]2025 год_протокол №8'!EH24</f>
        <v>0</v>
      </c>
      <c r="AZ23" s="31"/>
      <c r="BA23" s="38">
        <f>AY23</f>
        <v>0</v>
      </c>
      <c r="BB23" s="31">
        <f>'[1]2025 год_протокол №8'!EI24</f>
        <v>0</v>
      </c>
      <c r="BC23" s="32">
        <f>'[1]2025 год_протокол №8'!EJ24</f>
        <v>0</v>
      </c>
      <c r="BD23" s="31"/>
      <c r="BE23" s="31"/>
      <c r="BF23" s="34">
        <f>'[1]2025 год_протокол №8'!EN24</f>
        <v>0</v>
      </c>
      <c r="BG23" s="36"/>
      <c r="BH23" s="34">
        <f>BF23</f>
        <v>0</v>
      </c>
      <c r="BI23" s="31">
        <f>'[1]2025 год_протокол №8'!EO24</f>
        <v>0</v>
      </c>
      <c r="BJ23" s="31"/>
      <c r="BK23" s="31"/>
      <c r="BL23" s="31">
        <f>'[1]2025 год_протокол №8'!EP24</f>
        <v>0</v>
      </c>
      <c r="BM23" s="31"/>
      <c r="BN23" s="31"/>
      <c r="BO23" s="31">
        <f>'[1]2025 год_протокол №8'!EQ24</f>
        <v>0</v>
      </c>
      <c r="BP23" s="31"/>
      <c r="BQ23" s="31"/>
      <c r="BR23" s="31">
        <f>'[1]2025 год_протокол №8'!ER24</f>
        <v>0</v>
      </c>
      <c r="BS23" s="31"/>
      <c r="BT23" s="31"/>
      <c r="BU23" s="40">
        <f>'[1]2025 год_протокол №8'!ES24</f>
        <v>222</v>
      </c>
      <c r="BV23" s="31"/>
      <c r="BW23" s="40">
        <f>BU23</f>
        <v>222</v>
      </c>
      <c r="BX23" s="31">
        <f>'[1]2025 год_протокол №8'!ET24</f>
        <v>0</v>
      </c>
      <c r="BY23" s="31"/>
      <c r="BZ23" s="31"/>
      <c r="CA23" s="31">
        <f>'[1]2025 год_протокол №8'!EU24</f>
        <v>0</v>
      </c>
      <c r="CB23" s="31"/>
      <c r="CC23" s="31"/>
      <c r="CD23" s="34">
        <f>'[1]2025 год_протокол №8'!EV24</f>
        <v>146</v>
      </c>
      <c r="CE23" s="47"/>
      <c r="CF23" s="34">
        <f>CD23</f>
        <v>146</v>
      </c>
      <c r="CG23" s="47">
        <f>'[1]2025 год_протокол №8'!EW24</f>
        <v>0</v>
      </c>
      <c r="CH23" s="47"/>
      <c r="CI23" s="34">
        <f>CG23</f>
        <v>0</v>
      </c>
      <c r="CJ23" s="47">
        <f>'[1]2025 год_протокол №8'!EX24</f>
        <v>0</v>
      </c>
      <c r="CK23" s="33"/>
      <c r="CL23" s="34">
        <f>CJ23</f>
        <v>0</v>
      </c>
      <c r="CM23" s="31">
        <f>'[1]2025 год_протокол №8'!EY24</f>
        <v>0</v>
      </c>
      <c r="CN23" s="31"/>
      <c r="CO23" s="31"/>
      <c r="CP23" s="40">
        <f>'[1]2025 год_протокол №8'!EZ24</f>
        <v>0</v>
      </c>
      <c r="CQ23" s="31"/>
      <c r="CR23" s="40">
        <f>CP23</f>
        <v>0</v>
      </c>
      <c r="CS23" s="40">
        <f>'[1]2025 год_протокол №8'!FA24</f>
        <v>0</v>
      </c>
      <c r="CT23" s="31"/>
      <c r="CU23" s="40">
        <f>CS23</f>
        <v>0</v>
      </c>
      <c r="CV23" s="40">
        <f>'[1]2025 год_протокол №8'!FB24</f>
        <v>12</v>
      </c>
      <c r="CW23" s="31"/>
      <c r="CX23" s="40">
        <f>CV23</f>
        <v>12</v>
      </c>
      <c r="CY23" s="38">
        <f>'[1]2025 год_протокол №8'!FC24</f>
        <v>592</v>
      </c>
      <c r="CZ23" s="31"/>
      <c r="DA23" s="38">
        <f>CY23</f>
        <v>592</v>
      </c>
      <c r="DB23" s="51">
        <f>'[1]2025 год_протокол №8'!FD24</f>
        <v>0</v>
      </c>
      <c r="DC23" s="51"/>
      <c r="DD23" s="51"/>
      <c r="DE23" s="31" t="e">
        <f>ROUND([2]V_МО_7_был!FB24+[2]V_МО_изм!FB24,0)</f>
        <v>#REF!</v>
      </c>
      <c r="DF23" s="31" t="e">
        <f>ROUND([2]V_МО_7_был!FC24+[2]V_МО_изм!FC24,0)</f>
        <v>#REF!</v>
      </c>
      <c r="DG23" s="31" t="e">
        <f>ROUND([2]V_МО_7_был!FD24+[2]V_МО_изм!FD24,0)</f>
        <v>#REF!</v>
      </c>
      <c r="DH23" s="44"/>
      <c r="DI23" s="31">
        <f t="shared" si="20"/>
        <v>0</v>
      </c>
      <c r="DJ23" s="31">
        <f t="shared" si="21"/>
        <v>999</v>
      </c>
      <c r="DK23" s="31">
        <f t="shared" si="14"/>
        <v>999</v>
      </c>
      <c r="DL23" s="31">
        <f t="shared" si="22"/>
        <v>0</v>
      </c>
      <c r="DM23" s="29">
        <f t="shared" si="23"/>
        <v>407</v>
      </c>
      <c r="DN23" s="30">
        <f t="shared" si="23"/>
        <v>0</v>
      </c>
      <c r="DO23" s="31">
        <f t="shared" si="23"/>
        <v>407</v>
      </c>
    </row>
    <row r="24" spans="1:119" x14ac:dyDescent="0.3">
      <c r="A24" s="26">
        <f t="shared" ref="A24:A27" si="24">A23+1</f>
        <v>8</v>
      </c>
      <c r="B24" s="52" t="s">
        <v>65</v>
      </c>
      <c r="C24" s="28">
        <v>0</v>
      </c>
      <c r="D24" s="29">
        <f t="shared" si="19"/>
        <v>0</v>
      </c>
      <c r="E24" s="30">
        <f t="shared" si="13"/>
        <v>0</v>
      </c>
      <c r="F24" s="31">
        <f t="shared" si="13"/>
        <v>0</v>
      </c>
      <c r="G24" s="32">
        <f>'[1]2025 год_протокол №8'!DR25</f>
        <v>0</v>
      </c>
      <c r="H24" s="31"/>
      <c r="I24" s="31"/>
      <c r="J24" s="31">
        <f>'[1]2025 год_протокол №8'!DS25</f>
        <v>0</v>
      </c>
      <c r="K24" s="31"/>
      <c r="L24" s="31"/>
      <c r="M24" s="31">
        <f>'[1]2025 год_протокол №8'!DT25</f>
        <v>0</v>
      </c>
      <c r="N24" s="31"/>
      <c r="O24" s="31"/>
      <c r="P24" s="31">
        <f>'[1]2025 год_протокол №8'!DU25</f>
        <v>0</v>
      </c>
      <c r="Q24" s="31"/>
      <c r="R24" s="31"/>
      <c r="S24" s="31">
        <f>'[1]2025 год_протокол №8'!DV25</f>
        <v>0</v>
      </c>
      <c r="T24" s="31"/>
      <c r="U24" s="31"/>
      <c r="V24" s="31">
        <f>'[1]2025 год_протокол №8'!DX25</f>
        <v>0</v>
      </c>
      <c r="W24" s="31"/>
      <c r="X24" s="31"/>
      <c r="Y24" s="31">
        <f>'[1]2025 год_протокол №8'!DY25</f>
        <v>0</v>
      </c>
      <c r="Z24" s="31"/>
      <c r="AA24" s="31"/>
      <c r="AB24" s="31">
        <f>'[1]2025 год_протокол №8'!DZ25</f>
        <v>0</v>
      </c>
      <c r="AC24" s="31"/>
      <c r="AD24" s="31"/>
      <c r="AE24" s="31">
        <f>'[1]2025 год_протокол №8'!EA25</f>
        <v>0</v>
      </c>
      <c r="AF24" s="31"/>
      <c r="AG24" s="31"/>
      <c r="AH24" s="31">
        <f>'[1]2025 год_протокол №8'!EB25</f>
        <v>0</v>
      </c>
      <c r="AI24" s="31"/>
      <c r="AJ24" s="31"/>
      <c r="AK24" s="31"/>
      <c r="AL24" s="31"/>
      <c r="AM24" s="31">
        <f>'[1]2025 год_протокол №8'!ED25</f>
        <v>0</v>
      </c>
      <c r="AN24" s="31"/>
      <c r="AO24" s="31"/>
      <c r="AP24" s="31">
        <f>'[1]2025 год_протокол №8'!EE25</f>
        <v>0</v>
      </c>
      <c r="AQ24" s="31"/>
      <c r="AR24" s="31"/>
      <c r="AS24" s="31">
        <f>'[1]2025 год_протокол №8'!EF25</f>
        <v>0</v>
      </c>
      <c r="AT24" s="31"/>
      <c r="AU24" s="31"/>
      <c r="AV24" s="31">
        <f>'[1]2025 год_протокол №8'!EG25</f>
        <v>0</v>
      </c>
      <c r="AW24" s="31"/>
      <c r="AX24" s="31"/>
      <c r="AY24" s="32">
        <f>'[1]2025 год_протокол №8'!EH25</f>
        <v>0</v>
      </c>
      <c r="AZ24" s="31"/>
      <c r="BA24" s="31"/>
      <c r="BB24" s="31">
        <f>'[1]2025 год_протокол №8'!EI25</f>
        <v>0</v>
      </c>
      <c r="BC24" s="32">
        <f>'[1]2025 год_протокол №8'!EJ25</f>
        <v>0</v>
      </c>
      <c r="BD24" s="31"/>
      <c r="BE24" s="31"/>
      <c r="BF24" s="31">
        <f>'[1]2025 год_протокол №8'!EN25</f>
        <v>0</v>
      </c>
      <c r="BG24" s="31"/>
      <c r="BH24" s="31"/>
      <c r="BI24" s="31">
        <f>'[1]2025 год_протокол №8'!EO25</f>
        <v>0</v>
      </c>
      <c r="BJ24" s="31"/>
      <c r="BK24" s="31"/>
      <c r="BL24" s="31">
        <f>'[1]2025 год_протокол №8'!EP25</f>
        <v>0</v>
      </c>
      <c r="BM24" s="31"/>
      <c r="BN24" s="31"/>
      <c r="BO24" s="31">
        <f>'[1]2025 год_протокол №8'!EQ25</f>
        <v>0</v>
      </c>
      <c r="BP24" s="31"/>
      <c r="BQ24" s="31"/>
      <c r="BR24" s="31">
        <f>'[1]2025 год_протокол №8'!ER25</f>
        <v>0</v>
      </c>
      <c r="BS24" s="31"/>
      <c r="BT24" s="31"/>
      <c r="BU24" s="31">
        <f>'[1]2025 год_протокол №8'!ES25</f>
        <v>0</v>
      </c>
      <c r="BV24" s="31"/>
      <c r="BW24" s="31"/>
      <c r="BX24" s="31">
        <f>'[1]2025 год_протокол №8'!ET25</f>
        <v>0</v>
      </c>
      <c r="BY24" s="31"/>
      <c r="BZ24" s="31"/>
      <c r="CA24" s="31">
        <f>'[1]2025 год_протокол №8'!EU25</f>
        <v>0</v>
      </c>
      <c r="CB24" s="31"/>
      <c r="CC24" s="31"/>
      <c r="CD24" s="31">
        <f>'[1]2025 год_протокол №8'!EV25</f>
        <v>0</v>
      </c>
      <c r="CE24" s="31"/>
      <c r="CF24" s="31"/>
      <c r="CG24" s="31">
        <f>'[1]2025 год_протокол №8'!EW25</f>
        <v>0</v>
      </c>
      <c r="CH24" s="31"/>
      <c r="CI24" s="31"/>
      <c r="CJ24" s="31">
        <f>'[1]2025 год_протокол №8'!EX25</f>
        <v>0</v>
      </c>
      <c r="CK24" s="31"/>
      <c r="CL24" s="31"/>
      <c r="CM24" s="31">
        <f>'[1]2025 год_протокол №8'!EY25</f>
        <v>0</v>
      </c>
      <c r="CN24" s="31"/>
      <c r="CO24" s="31"/>
      <c r="CP24" s="31">
        <f>'[1]2025 год_протокол №8'!EZ25</f>
        <v>0</v>
      </c>
      <c r="CQ24" s="31"/>
      <c r="CR24" s="31"/>
      <c r="CS24" s="31">
        <f>'[1]2025 год_протокол №8'!FA25</f>
        <v>0</v>
      </c>
      <c r="CT24" s="31"/>
      <c r="CU24" s="31"/>
      <c r="CV24" s="31">
        <f>'[1]2025 год_протокол №8'!FB25</f>
        <v>0</v>
      </c>
      <c r="CW24" s="31"/>
      <c r="CX24" s="31"/>
      <c r="CY24" s="31">
        <f>'[1]2025 год_протокол №8'!FC25</f>
        <v>0</v>
      </c>
      <c r="CZ24" s="31"/>
      <c r="DA24" s="31"/>
      <c r="DB24" s="51">
        <f>'[1]2025 год_протокол №8'!FD25</f>
        <v>0</v>
      </c>
      <c r="DC24" s="51"/>
      <c r="DD24" s="51"/>
      <c r="DE24" s="31" t="e">
        <f>ROUND([2]V_МО_7_был!FB25+[2]V_МО_изм!FB25,0)</f>
        <v>#REF!</v>
      </c>
      <c r="DF24" s="31" t="e">
        <f>ROUND([2]V_МО_7_был!FC25+[2]V_МО_изм!FC25,0)</f>
        <v>#REF!</v>
      </c>
      <c r="DG24" s="31" t="e">
        <f>ROUND([2]V_МО_7_был!FD25+[2]V_МО_изм!FD25,0)</f>
        <v>#REF!</v>
      </c>
      <c r="DH24" s="44"/>
      <c r="DI24" s="31">
        <f t="shared" si="20"/>
        <v>0</v>
      </c>
      <c r="DJ24" s="31">
        <f t="shared" si="21"/>
        <v>0</v>
      </c>
      <c r="DK24" s="31">
        <f t="shared" si="14"/>
        <v>0</v>
      </c>
      <c r="DL24" s="31">
        <f t="shared" si="22"/>
        <v>0</v>
      </c>
      <c r="DM24" s="29">
        <f t="shared" si="23"/>
        <v>0</v>
      </c>
      <c r="DN24" s="30">
        <f t="shared" si="23"/>
        <v>0</v>
      </c>
      <c r="DO24" s="31">
        <f t="shared" si="23"/>
        <v>0</v>
      </c>
    </row>
    <row r="25" spans="1:119" x14ac:dyDescent="0.3">
      <c r="A25" s="26">
        <f t="shared" si="24"/>
        <v>9</v>
      </c>
      <c r="B25" s="52" t="s">
        <v>66</v>
      </c>
      <c r="C25" s="28">
        <v>0</v>
      </c>
      <c r="D25" s="29">
        <f t="shared" si="19"/>
        <v>0</v>
      </c>
      <c r="E25" s="30">
        <f t="shared" si="13"/>
        <v>0</v>
      </c>
      <c r="F25" s="31">
        <f t="shared" si="13"/>
        <v>0</v>
      </c>
      <c r="G25" s="32">
        <f>'[1]2025 год_протокол №8'!DR26</f>
        <v>0</v>
      </c>
      <c r="H25" s="31"/>
      <c r="I25" s="31"/>
      <c r="J25" s="31">
        <f>'[1]2025 год_протокол №8'!DS26</f>
        <v>0</v>
      </c>
      <c r="K25" s="31"/>
      <c r="L25" s="31"/>
      <c r="M25" s="31">
        <f>'[1]2025 год_протокол №8'!DT26</f>
        <v>0</v>
      </c>
      <c r="N25" s="31"/>
      <c r="O25" s="31"/>
      <c r="P25" s="31">
        <f>'[1]2025 год_протокол №8'!DU26</f>
        <v>0</v>
      </c>
      <c r="Q25" s="31"/>
      <c r="R25" s="31"/>
      <c r="S25" s="31">
        <f>'[1]2025 год_протокол №8'!DV26</f>
        <v>0</v>
      </c>
      <c r="T25" s="31"/>
      <c r="U25" s="31"/>
      <c r="V25" s="31">
        <f>'[1]2025 год_протокол №8'!DX26</f>
        <v>0</v>
      </c>
      <c r="W25" s="31"/>
      <c r="X25" s="31"/>
      <c r="Y25" s="31">
        <f>'[1]2025 год_протокол №8'!DY26</f>
        <v>0</v>
      </c>
      <c r="Z25" s="31"/>
      <c r="AA25" s="31"/>
      <c r="AB25" s="31">
        <f>'[1]2025 год_протокол №8'!DZ26</f>
        <v>0</v>
      </c>
      <c r="AC25" s="31"/>
      <c r="AD25" s="31"/>
      <c r="AE25" s="31">
        <f>'[1]2025 год_протокол №8'!EA26</f>
        <v>0</v>
      </c>
      <c r="AF25" s="31"/>
      <c r="AG25" s="31"/>
      <c r="AH25" s="31">
        <f>'[1]2025 год_протокол №8'!EB26</f>
        <v>0</v>
      </c>
      <c r="AI25" s="31"/>
      <c r="AJ25" s="31"/>
      <c r="AK25" s="31"/>
      <c r="AL25" s="31"/>
      <c r="AM25" s="31">
        <f>'[1]2025 год_протокол №8'!ED26</f>
        <v>0</v>
      </c>
      <c r="AN25" s="31"/>
      <c r="AO25" s="31"/>
      <c r="AP25" s="31">
        <f>'[1]2025 год_протокол №8'!EE26</f>
        <v>0</v>
      </c>
      <c r="AQ25" s="31"/>
      <c r="AR25" s="31"/>
      <c r="AS25" s="31">
        <f>'[1]2025 год_протокол №8'!EF26</f>
        <v>0</v>
      </c>
      <c r="AT25" s="31"/>
      <c r="AU25" s="31"/>
      <c r="AV25" s="31">
        <f>'[1]2025 год_протокол №8'!EG26</f>
        <v>0</v>
      </c>
      <c r="AW25" s="31"/>
      <c r="AX25" s="31"/>
      <c r="AY25" s="32">
        <f>'[1]2025 год_протокол №8'!EH26</f>
        <v>0</v>
      </c>
      <c r="AZ25" s="31"/>
      <c r="BA25" s="31"/>
      <c r="BB25" s="31">
        <f>'[1]2025 год_протокол №8'!EI26</f>
        <v>0</v>
      </c>
      <c r="BC25" s="32">
        <f>'[1]2025 год_протокол №8'!EJ26</f>
        <v>0</v>
      </c>
      <c r="BD25" s="31"/>
      <c r="BE25" s="31"/>
      <c r="BF25" s="31">
        <f>'[1]2025 год_протокол №8'!EN26</f>
        <v>0</v>
      </c>
      <c r="BG25" s="31"/>
      <c r="BH25" s="31"/>
      <c r="BI25" s="31">
        <f>'[1]2025 год_протокол №8'!EO26</f>
        <v>0</v>
      </c>
      <c r="BJ25" s="31"/>
      <c r="BK25" s="31"/>
      <c r="BL25" s="31">
        <f>'[1]2025 год_протокол №8'!EP26</f>
        <v>0</v>
      </c>
      <c r="BM25" s="31"/>
      <c r="BN25" s="31"/>
      <c r="BO25" s="31">
        <f>'[1]2025 год_протокол №8'!EQ26</f>
        <v>0</v>
      </c>
      <c r="BP25" s="31"/>
      <c r="BQ25" s="31"/>
      <c r="BR25" s="31">
        <f>'[1]2025 год_протокол №8'!ER26</f>
        <v>0</v>
      </c>
      <c r="BS25" s="31"/>
      <c r="BT25" s="31"/>
      <c r="BU25" s="31">
        <f>'[1]2025 год_протокол №8'!ES26</f>
        <v>0</v>
      </c>
      <c r="BV25" s="31"/>
      <c r="BW25" s="31"/>
      <c r="BX25" s="31">
        <f>'[1]2025 год_протокол №8'!ET26</f>
        <v>0</v>
      </c>
      <c r="BY25" s="31"/>
      <c r="BZ25" s="31"/>
      <c r="CA25" s="31">
        <f>'[1]2025 год_протокол №8'!EU26</f>
        <v>0</v>
      </c>
      <c r="CB25" s="31"/>
      <c r="CC25" s="31"/>
      <c r="CD25" s="31">
        <f>'[1]2025 год_протокол №8'!EV26</f>
        <v>0</v>
      </c>
      <c r="CE25" s="31"/>
      <c r="CF25" s="31"/>
      <c r="CG25" s="31">
        <f>'[1]2025 год_протокол №8'!EW26</f>
        <v>0</v>
      </c>
      <c r="CH25" s="31"/>
      <c r="CI25" s="31"/>
      <c r="CJ25" s="31">
        <f>'[1]2025 год_протокол №8'!EX26</f>
        <v>0</v>
      </c>
      <c r="CK25" s="31"/>
      <c r="CL25" s="31"/>
      <c r="CM25" s="31">
        <f>'[1]2025 год_протокол №8'!EY26</f>
        <v>0</v>
      </c>
      <c r="CN25" s="31"/>
      <c r="CO25" s="31"/>
      <c r="CP25" s="31">
        <f>'[1]2025 год_протокол №8'!EZ26</f>
        <v>0</v>
      </c>
      <c r="CQ25" s="31"/>
      <c r="CR25" s="31"/>
      <c r="CS25" s="31">
        <f>'[1]2025 год_протокол №8'!FA26</f>
        <v>0</v>
      </c>
      <c r="CT25" s="31"/>
      <c r="CU25" s="31"/>
      <c r="CV25" s="31">
        <f>'[1]2025 год_протокол №8'!FB26</f>
        <v>0</v>
      </c>
      <c r="CW25" s="31"/>
      <c r="CX25" s="31"/>
      <c r="CY25" s="31">
        <f>'[1]2025 год_протокол №8'!FC26</f>
        <v>0</v>
      </c>
      <c r="CZ25" s="31"/>
      <c r="DA25" s="31"/>
      <c r="DB25" s="51">
        <f>'[1]2025 год_протокол №8'!FD26</f>
        <v>0</v>
      </c>
      <c r="DC25" s="51"/>
      <c r="DD25" s="51"/>
      <c r="DE25" s="31" t="e">
        <f>ROUND([2]V_МО_7_был!FB26+[2]V_МО_изм!FB26,0)</f>
        <v>#REF!</v>
      </c>
      <c r="DF25" s="31" t="e">
        <f>ROUND([2]V_МО_7_был!FC26+[2]V_МО_изм!FC26,0)</f>
        <v>#REF!</v>
      </c>
      <c r="DG25" s="31" t="e">
        <f>ROUND([2]V_МО_7_был!FD26+[2]V_МО_изм!FD26,0)</f>
        <v>#REF!</v>
      </c>
      <c r="DH25" s="44"/>
      <c r="DI25" s="31">
        <f t="shared" si="20"/>
        <v>0</v>
      </c>
      <c r="DJ25" s="31">
        <f t="shared" si="21"/>
        <v>0</v>
      </c>
      <c r="DK25" s="31">
        <f t="shared" si="14"/>
        <v>0</v>
      </c>
      <c r="DL25" s="31">
        <f t="shared" si="22"/>
        <v>0</v>
      </c>
      <c r="DM25" s="29">
        <f t="shared" si="23"/>
        <v>0</v>
      </c>
      <c r="DN25" s="30">
        <f t="shared" si="23"/>
        <v>0</v>
      </c>
      <c r="DO25" s="31">
        <f t="shared" si="23"/>
        <v>0</v>
      </c>
    </row>
    <row r="26" spans="1:119" x14ac:dyDescent="0.3">
      <c r="A26" s="26">
        <f t="shared" si="24"/>
        <v>10</v>
      </c>
      <c r="B26" s="57" t="s">
        <v>67</v>
      </c>
      <c r="C26" s="28">
        <v>9838</v>
      </c>
      <c r="D26" s="29">
        <f t="shared" si="19"/>
        <v>556</v>
      </c>
      <c r="E26" s="30">
        <f t="shared" si="13"/>
        <v>0</v>
      </c>
      <c r="F26" s="31">
        <f t="shared" si="13"/>
        <v>556</v>
      </c>
      <c r="G26" s="35">
        <f>'[1]2025 год_протокол №8'!DR27</f>
        <v>556</v>
      </c>
      <c r="H26" s="35">
        <v>0</v>
      </c>
      <c r="I26" s="35">
        <f>G26-H26</f>
        <v>556</v>
      </c>
      <c r="J26" s="31">
        <f>'[1]2025 год_протокол №8'!DS27</f>
        <v>0</v>
      </c>
      <c r="K26" s="31"/>
      <c r="L26" s="31"/>
      <c r="M26" s="31">
        <f>'[1]2025 год_протокол №8'!DT27</f>
        <v>0</v>
      </c>
      <c r="N26" s="31"/>
      <c r="O26" s="31"/>
      <c r="P26" s="31">
        <f>'[1]2025 год_протокол №8'!DU27</f>
        <v>0</v>
      </c>
      <c r="Q26" s="31"/>
      <c r="R26" s="31"/>
      <c r="S26" s="31">
        <f>'[1]2025 год_протокол №8'!DV27</f>
        <v>0</v>
      </c>
      <c r="T26" s="31"/>
      <c r="U26" s="31"/>
      <c r="V26" s="31">
        <f>'[1]2025 год_протокол №8'!DX27</f>
        <v>0</v>
      </c>
      <c r="W26" s="31"/>
      <c r="X26" s="31"/>
      <c r="Y26" s="31">
        <f>'[1]2025 год_протокол №8'!DY27</f>
        <v>0</v>
      </c>
      <c r="Z26" s="31"/>
      <c r="AA26" s="31"/>
      <c r="AB26" s="31">
        <f>'[1]2025 год_протокол №8'!DZ27</f>
        <v>0</v>
      </c>
      <c r="AC26" s="31"/>
      <c r="AD26" s="31"/>
      <c r="AE26" s="31">
        <f>'[1]2025 год_протокол №8'!EA27</f>
        <v>0</v>
      </c>
      <c r="AF26" s="31"/>
      <c r="AG26" s="31"/>
      <c r="AH26" s="31">
        <f>'[1]2025 год_протокол №8'!EB27</f>
        <v>0</v>
      </c>
      <c r="AI26" s="31"/>
      <c r="AJ26" s="31"/>
      <c r="AK26" s="31"/>
      <c r="AL26" s="31"/>
      <c r="AM26" s="31">
        <f>'[1]2025 год_протокол №8'!ED27</f>
        <v>0</v>
      </c>
      <c r="AN26" s="31"/>
      <c r="AO26" s="31"/>
      <c r="AP26" s="31">
        <f>'[1]2025 год_протокол №8'!EE27</f>
        <v>0</v>
      </c>
      <c r="AQ26" s="31"/>
      <c r="AR26" s="31"/>
      <c r="AS26" s="31">
        <f>'[1]2025 год_протокол №8'!EF27</f>
        <v>0</v>
      </c>
      <c r="AT26" s="31"/>
      <c r="AU26" s="31"/>
      <c r="AV26" s="31">
        <f>'[1]2025 год_протокол №8'!EG27</f>
        <v>0</v>
      </c>
      <c r="AW26" s="31"/>
      <c r="AX26" s="31"/>
      <c r="AY26" s="32">
        <f>'[1]2025 год_протокол №8'!EH27</f>
        <v>0</v>
      </c>
      <c r="AZ26" s="31"/>
      <c r="BA26" s="31"/>
      <c r="BB26" s="31">
        <f>'[1]2025 год_протокол №8'!EI27</f>
        <v>0</v>
      </c>
      <c r="BC26" s="32">
        <f>'[1]2025 год_протокол №8'!EJ27</f>
        <v>0</v>
      </c>
      <c r="BD26" s="31"/>
      <c r="BE26" s="31"/>
      <c r="BF26" s="31">
        <f>'[1]2025 год_протокол №8'!EN27</f>
        <v>0</v>
      </c>
      <c r="BG26" s="31"/>
      <c r="BH26" s="31"/>
      <c r="BI26" s="31">
        <f>'[1]2025 год_протокол №8'!EO27</f>
        <v>0</v>
      </c>
      <c r="BJ26" s="31"/>
      <c r="BK26" s="31"/>
      <c r="BL26" s="31">
        <f>'[1]2025 год_протокол №8'!EP27</f>
        <v>0</v>
      </c>
      <c r="BM26" s="31"/>
      <c r="BN26" s="31"/>
      <c r="BO26" s="31">
        <f>'[1]2025 год_протокол №8'!EQ27</f>
        <v>0</v>
      </c>
      <c r="BP26" s="31"/>
      <c r="BQ26" s="31"/>
      <c r="BR26" s="31">
        <f>'[1]2025 год_протокол №8'!ER27</f>
        <v>0</v>
      </c>
      <c r="BS26" s="31"/>
      <c r="BT26" s="31"/>
      <c r="BU26" s="31">
        <f>'[1]2025 год_протокол №8'!ES27</f>
        <v>0</v>
      </c>
      <c r="BV26" s="31"/>
      <c r="BW26" s="31"/>
      <c r="BX26" s="31">
        <f>'[1]2025 год_протокол №8'!ET27</f>
        <v>0</v>
      </c>
      <c r="BY26" s="31"/>
      <c r="BZ26" s="31"/>
      <c r="CA26" s="31">
        <f>'[1]2025 год_протокол №8'!EU27</f>
        <v>0</v>
      </c>
      <c r="CB26" s="31"/>
      <c r="CC26" s="31"/>
      <c r="CD26" s="31">
        <f>'[1]2025 год_протокол №8'!EV27</f>
        <v>0</v>
      </c>
      <c r="CE26" s="31"/>
      <c r="CF26" s="31"/>
      <c r="CG26" s="31">
        <f>'[1]2025 год_протокол №8'!EW27</f>
        <v>0</v>
      </c>
      <c r="CH26" s="31"/>
      <c r="CI26" s="31"/>
      <c r="CJ26" s="31">
        <f>'[1]2025 год_протокол №8'!EX27</f>
        <v>0</v>
      </c>
      <c r="CK26" s="31"/>
      <c r="CL26" s="31"/>
      <c r="CM26" s="31">
        <f>'[1]2025 год_протокол №8'!EY27</f>
        <v>0</v>
      </c>
      <c r="CN26" s="31"/>
      <c r="CO26" s="31"/>
      <c r="CP26" s="31">
        <f>'[1]2025 год_протокол №8'!EZ27</f>
        <v>0</v>
      </c>
      <c r="CQ26" s="31"/>
      <c r="CR26" s="31"/>
      <c r="CS26" s="31">
        <f>'[1]2025 год_протокол №8'!FA27</f>
        <v>0</v>
      </c>
      <c r="CT26" s="31"/>
      <c r="CU26" s="31"/>
      <c r="CV26" s="31">
        <f>'[1]2025 год_протокол №8'!FB27</f>
        <v>0</v>
      </c>
      <c r="CW26" s="31"/>
      <c r="CX26" s="31"/>
      <c r="CY26" s="31">
        <f>'[1]2025 год_протокол №8'!FC27</f>
        <v>0</v>
      </c>
      <c r="CZ26" s="31"/>
      <c r="DA26" s="31"/>
      <c r="DB26" s="51">
        <f>'[1]2025 год_протокол №8'!FD27</f>
        <v>0</v>
      </c>
      <c r="DC26" s="51"/>
      <c r="DD26" s="51"/>
      <c r="DE26" s="31" t="e">
        <f>ROUND([2]V_МО_7_был!FB27+[2]V_МО_изм!FB27,0)</f>
        <v>#REF!</v>
      </c>
      <c r="DF26" s="31" t="e">
        <f>ROUND([2]V_МО_7_был!FC27+[2]V_МО_изм!FC27,0)</f>
        <v>#REF!</v>
      </c>
      <c r="DG26" s="31" t="e">
        <f>ROUND([2]V_МО_7_был!FD27+[2]V_МО_изм!FD27,0)</f>
        <v>#REF!</v>
      </c>
      <c r="DH26" s="44"/>
      <c r="DI26" s="31">
        <f t="shared" si="20"/>
        <v>0</v>
      </c>
      <c r="DJ26" s="31">
        <f t="shared" si="21"/>
        <v>556</v>
      </c>
      <c r="DK26" s="31">
        <f t="shared" si="14"/>
        <v>556</v>
      </c>
      <c r="DL26" s="31">
        <f t="shared" si="22"/>
        <v>0</v>
      </c>
      <c r="DM26" s="29">
        <f t="shared" si="23"/>
        <v>556</v>
      </c>
      <c r="DN26" s="30">
        <f t="shared" si="23"/>
        <v>0</v>
      </c>
      <c r="DO26" s="31">
        <f t="shared" si="23"/>
        <v>556</v>
      </c>
    </row>
    <row r="27" spans="1:119" x14ac:dyDescent="0.3">
      <c r="A27" s="26">
        <f t="shared" si="24"/>
        <v>11</v>
      </c>
      <c r="B27" s="57" t="s">
        <v>68</v>
      </c>
      <c r="C27" s="28">
        <v>11997</v>
      </c>
      <c r="D27" s="29">
        <f t="shared" si="19"/>
        <v>563</v>
      </c>
      <c r="E27" s="30">
        <f t="shared" si="13"/>
        <v>563</v>
      </c>
      <c r="F27" s="31">
        <f>I27+O27+R27+U27+X27+AA27+AD27+AG27+AJ27+AO27+AR27+AU27+AX27+BA27+BE27+BH27+BK27+BN27+BQ27+BT27+BW27+CC27+CF27+CI27+CL27+CO27+CU27+CX27+DA27+CR27+BZ27</f>
        <v>0</v>
      </c>
      <c r="G27" s="32">
        <f>'[1]2025 год_протокол №8'!DR28</f>
        <v>0</v>
      </c>
      <c r="H27" s="31"/>
      <c r="I27" s="31"/>
      <c r="J27" s="31">
        <f>'[1]2025 год_протокол №8'!DS28</f>
        <v>0</v>
      </c>
      <c r="K27" s="31"/>
      <c r="L27" s="31"/>
      <c r="M27" s="37">
        <f>'[1]2025 год_протокол №8'!DT28</f>
        <v>5</v>
      </c>
      <c r="N27" s="37">
        <f>M27</f>
        <v>5</v>
      </c>
      <c r="O27" s="31"/>
      <c r="P27" s="31">
        <f>'[1]2025 год_протокол №8'!DU28</f>
        <v>0</v>
      </c>
      <c r="Q27" s="31"/>
      <c r="R27" s="31"/>
      <c r="S27" s="31">
        <f>'[1]2025 год_протокол №8'!DV28</f>
        <v>0</v>
      </c>
      <c r="T27" s="31"/>
      <c r="U27" s="31"/>
      <c r="V27" s="31">
        <f>'[1]2025 год_протокол №8'!DX28</f>
        <v>0</v>
      </c>
      <c r="W27" s="31"/>
      <c r="X27" s="31"/>
      <c r="Y27" s="37">
        <f>'[1]2025 год_протокол №8'!DY28</f>
        <v>0</v>
      </c>
      <c r="Z27" s="37">
        <f>Y27</f>
        <v>0</v>
      </c>
      <c r="AA27" s="31"/>
      <c r="AB27" s="31">
        <f>'[1]2025 год_протокол №8'!DZ28</f>
        <v>0</v>
      </c>
      <c r="AC27" s="31"/>
      <c r="AD27" s="31"/>
      <c r="AE27" s="37">
        <f>'[1]2025 год_протокол №8'!EA28</f>
        <v>0</v>
      </c>
      <c r="AF27" s="37">
        <f>AE27</f>
        <v>0</v>
      </c>
      <c r="AG27" s="31"/>
      <c r="AH27" s="31">
        <f>'[1]2025 год_протокол №8'!EB28</f>
        <v>0</v>
      </c>
      <c r="AI27" s="31"/>
      <c r="AJ27" s="31"/>
      <c r="AK27" s="31"/>
      <c r="AL27" s="31"/>
      <c r="AM27" s="31">
        <f>'[1]2025 год_протокол №8'!ED28</f>
        <v>0</v>
      </c>
      <c r="AN27" s="31"/>
      <c r="AO27" s="31"/>
      <c r="AP27" s="31">
        <f>'[1]2025 год_протокол №8'!EE28</f>
        <v>0</v>
      </c>
      <c r="AQ27" s="31"/>
      <c r="AR27" s="31"/>
      <c r="AS27" s="37">
        <f>'[1]2025 год_протокол №8'!EF28</f>
        <v>540</v>
      </c>
      <c r="AT27" s="37">
        <f>AS27</f>
        <v>540</v>
      </c>
      <c r="AU27" s="31"/>
      <c r="AV27" s="37">
        <f>'[1]2025 год_протокол №8'!EG28</f>
        <v>0</v>
      </c>
      <c r="AW27" s="37">
        <f>AV27</f>
        <v>0</v>
      </c>
      <c r="AX27" s="31"/>
      <c r="AY27" s="32">
        <f>'[1]2025 год_протокол №8'!EH28</f>
        <v>0</v>
      </c>
      <c r="AZ27" s="31"/>
      <c r="BA27" s="31"/>
      <c r="BB27" s="31">
        <f>'[1]2025 год_протокол №8'!EI28</f>
        <v>0</v>
      </c>
      <c r="BC27" s="32">
        <f>'[1]2025 год_протокол №8'!EJ28</f>
        <v>0</v>
      </c>
      <c r="BD27" s="31"/>
      <c r="BE27" s="31"/>
      <c r="BF27" s="31">
        <f>'[1]2025 год_протокол №8'!EN28</f>
        <v>0</v>
      </c>
      <c r="BG27" s="33">
        <f>BF27</f>
        <v>0</v>
      </c>
      <c r="BH27" s="31"/>
      <c r="BI27" s="31">
        <f>'[1]2025 год_протокол №8'!EO28</f>
        <v>0</v>
      </c>
      <c r="BJ27" s="31"/>
      <c r="BK27" s="31"/>
      <c r="BL27" s="37">
        <f>'[1]2025 год_протокол №8'!EP28</f>
        <v>18</v>
      </c>
      <c r="BM27" s="37">
        <f>BL27</f>
        <v>18</v>
      </c>
      <c r="BN27" s="31"/>
      <c r="BO27" s="37">
        <f>'[1]2025 год_протокол №8'!EQ28</f>
        <v>0</v>
      </c>
      <c r="BP27" s="37">
        <f>BO27</f>
        <v>0</v>
      </c>
      <c r="BQ27" s="31"/>
      <c r="BR27" s="31">
        <f>'[1]2025 год_протокол №8'!ER28</f>
        <v>0</v>
      </c>
      <c r="BS27" s="31"/>
      <c r="BT27" s="31"/>
      <c r="BU27" s="31">
        <f>'[1]2025 год_протокол №8'!ES28</f>
        <v>0</v>
      </c>
      <c r="BV27" s="31"/>
      <c r="BW27" s="31"/>
      <c r="BX27" s="31">
        <f>'[1]2025 год_протокол №8'!ET28</f>
        <v>0</v>
      </c>
      <c r="BY27" s="31"/>
      <c r="BZ27" s="31"/>
      <c r="CA27" s="31">
        <f>'[1]2025 год_протокол №8'!EU28</f>
        <v>0</v>
      </c>
      <c r="CB27" s="31"/>
      <c r="CC27" s="31"/>
      <c r="CD27" s="31">
        <f>'[1]2025 год_протокол №8'!EV28</f>
        <v>0</v>
      </c>
      <c r="CE27" s="31"/>
      <c r="CF27" s="31"/>
      <c r="CG27" s="31">
        <f>'[1]2025 год_протокол №8'!EW28</f>
        <v>0</v>
      </c>
      <c r="CH27" s="31"/>
      <c r="CI27" s="31"/>
      <c r="CJ27" s="31">
        <f>'[1]2025 год_протокол №8'!EX28</f>
        <v>0</v>
      </c>
      <c r="CK27" s="31"/>
      <c r="CL27" s="31"/>
      <c r="CM27" s="31">
        <f>'[1]2025 год_протокол №8'!EY28</f>
        <v>0</v>
      </c>
      <c r="CN27" s="31"/>
      <c r="CO27" s="31"/>
      <c r="CP27" s="31">
        <f>'[1]2025 год_протокол №8'!EZ28</f>
        <v>0</v>
      </c>
      <c r="CQ27" s="31"/>
      <c r="CR27" s="31"/>
      <c r="CS27" s="31">
        <f>'[1]2025 год_протокол №8'!FA28</f>
        <v>0</v>
      </c>
      <c r="CT27" s="31"/>
      <c r="CU27" s="31"/>
      <c r="CV27" s="31">
        <f>'[1]2025 год_протокол №8'!FB28</f>
        <v>0</v>
      </c>
      <c r="CW27" s="31"/>
      <c r="CX27" s="31"/>
      <c r="CY27" s="30">
        <f>'[1]2025 год_протокол №8'!FC28</f>
        <v>0</v>
      </c>
      <c r="CZ27" s="31"/>
      <c r="DA27" s="31"/>
      <c r="DB27" s="51">
        <f>'[1]2025 год_протокол №8'!FD28</f>
        <v>0</v>
      </c>
      <c r="DC27" s="51"/>
      <c r="DD27" s="51"/>
      <c r="DE27" s="31" t="e">
        <f>ROUND([2]V_МО_7_был!FB28+[2]V_МО_изм!FB28,0)</f>
        <v>#REF!</v>
      </c>
      <c r="DF27" s="31" t="e">
        <f>ROUND([2]V_МО_7_был!FC28+[2]V_МО_изм!FC28,0)</f>
        <v>#REF!</v>
      </c>
      <c r="DG27" s="31" t="e">
        <f>ROUND([2]V_МО_7_был!FD28+[2]V_МО_изм!FD28,0)</f>
        <v>#REF!</v>
      </c>
      <c r="DH27" s="44"/>
      <c r="DI27" s="31">
        <f t="shared" si="20"/>
        <v>563</v>
      </c>
      <c r="DJ27" s="31">
        <f t="shared" si="21"/>
        <v>0</v>
      </c>
      <c r="DK27" s="31">
        <f t="shared" si="14"/>
        <v>563</v>
      </c>
      <c r="DL27" s="31">
        <f t="shared" si="22"/>
        <v>0</v>
      </c>
      <c r="DM27" s="29">
        <f t="shared" si="23"/>
        <v>563</v>
      </c>
      <c r="DN27" s="30">
        <f t="shared" si="23"/>
        <v>563</v>
      </c>
      <c r="DO27" s="31">
        <f t="shared" si="23"/>
        <v>0</v>
      </c>
    </row>
    <row r="28" spans="1:119" ht="22.5" x14ac:dyDescent="0.3">
      <c r="A28" s="53"/>
      <c r="B28" s="54" t="s">
        <v>69</v>
      </c>
      <c r="C28" s="55">
        <f t="shared" ref="C28:BQ28" si="25">SUM(C22:C27)</f>
        <v>170365</v>
      </c>
      <c r="D28" s="55">
        <f t="shared" si="25"/>
        <v>17026</v>
      </c>
      <c r="E28" s="55">
        <f t="shared" si="25"/>
        <v>6049</v>
      </c>
      <c r="F28" s="55">
        <f t="shared" si="25"/>
        <v>10977</v>
      </c>
      <c r="G28" s="55">
        <f t="shared" si="25"/>
        <v>556</v>
      </c>
      <c r="H28" s="55">
        <f t="shared" si="25"/>
        <v>0</v>
      </c>
      <c r="I28" s="55">
        <f t="shared" si="25"/>
        <v>556</v>
      </c>
      <c r="J28" s="55">
        <f t="shared" si="25"/>
        <v>0</v>
      </c>
      <c r="K28" s="55">
        <f t="shared" si="25"/>
        <v>0</v>
      </c>
      <c r="L28" s="55">
        <f t="shared" si="25"/>
        <v>0</v>
      </c>
      <c r="M28" s="55">
        <f t="shared" si="25"/>
        <v>5</v>
      </c>
      <c r="N28" s="55">
        <f t="shared" si="25"/>
        <v>5</v>
      </c>
      <c r="O28" s="55">
        <f t="shared" si="25"/>
        <v>0</v>
      </c>
      <c r="P28" s="55">
        <f t="shared" si="25"/>
        <v>683</v>
      </c>
      <c r="Q28" s="55">
        <f t="shared" si="25"/>
        <v>0</v>
      </c>
      <c r="R28" s="55">
        <f t="shared" si="25"/>
        <v>683</v>
      </c>
      <c r="S28" s="55">
        <f t="shared" si="25"/>
        <v>0</v>
      </c>
      <c r="T28" s="55">
        <f t="shared" si="25"/>
        <v>0</v>
      </c>
      <c r="U28" s="55">
        <f t="shared" si="25"/>
        <v>0</v>
      </c>
      <c r="V28" s="55">
        <f t="shared" si="25"/>
        <v>0</v>
      </c>
      <c r="W28" s="55">
        <f t="shared" si="25"/>
        <v>0</v>
      </c>
      <c r="X28" s="55">
        <f t="shared" si="25"/>
        <v>0</v>
      </c>
      <c r="Y28" s="55">
        <f t="shared" si="25"/>
        <v>0</v>
      </c>
      <c r="Z28" s="55">
        <f t="shared" si="25"/>
        <v>0</v>
      </c>
      <c r="AA28" s="55">
        <f t="shared" si="25"/>
        <v>0</v>
      </c>
      <c r="AB28" s="55">
        <f t="shared" si="25"/>
        <v>0</v>
      </c>
      <c r="AC28" s="55">
        <f t="shared" si="25"/>
        <v>0</v>
      </c>
      <c r="AD28" s="55">
        <f t="shared" si="25"/>
        <v>0</v>
      </c>
      <c r="AE28" s="55">
        <f t="shared" si="25"/>
        <v>0</v>
      </c>
      <c r="AF28" s="55">
        <f t="shared" si="25"/>
        <v>0</v>
      </c>
      <c r="AG28" s="55">
        <f t="shared" si="25"/>
        <v>0</v>
      </c>
      <c r="AH28" s="55">
        <f t="shared" si="25"/>
        <v>0</v>
      </c>
      <c r="AI28" s="55">
        <f t="shared" si="25"/>
        <v>0</v>
      </c>
      <c r="AJ28" s="55">
        <f t="shared" si="25"/>
        <v>0</v>
      </c>
      <c r="AK28" s="55">
        <f t="shared" si="25"/>
        <v>0</v>
      </c>
      <c r="AL28" s="55">
        <f t="shared" si="25"/>
        <v>0</v>
      </c>
      <c r="AM28" s="55">
        <f t="shared" si="25"/>
        <v>7410</v>
      </c>
      <c r="AN28" s="55">
        <f t="shared" si="25"/>
        <v>3807</v>
      </c>
      <c r="AO28" s="55">
        <f t="shared" si="25"/>
        <v>3603</v>
      </c>
      <c r="AP28" s="55">
        <f t="shared" si="25"/>
        <v>0</v>
      </c>
      <c r="AQ28" s="55">
        <f t="shared" si="25"/>
        <v>0</v>
      </c>
      <c r="AR28" s="55">
        <f t="shared" si="25"/>
        <v>0</v>
      </c>
      <c r="AS28" s="55">
        <f t="shared" si="25"/>
        <v>2029</v>
      </c>
      <c r="AT28" s="55">
        <f t="shared" si="25"/>
        <v>1169</v>
      </c>
      <c r="AU28" s="55">
        <f t="shared" si="25"/>
        <v>860</v>
      </c>
      <c r="AV28" s="55">
        <f t="shared" si="25"/>
        <v>2389</v>
      </c>
      <c r="AW28" s="55">
        <f t="shared" si="25"/>
        <v>296</v>
      </c>
      <c r="AX28" s="55">
        <f t="shared" si="25"/>
        <v>2093</v>
      </c>
      <c r="AY28" s="55">
        <f t="shared" si="25"/>
        <v>0</v>
      </c>
      <c r="AZ28" s="55">
        <f t="shared" ref="AZ28:BB28" si="26">SUM(AZ22:AZ27)</f>
        <v>0</v>
      </c>
      <c r="BA28" s="55">
        <f t="shared" si="26"/>
        <v>0</v>
      </c>
      <c r="BB28" s="55">
        <f t="shared" si="26"/>
        <v>0</v>
      </c>
      <c r="BC28" s="55">
        <f t="shared" si="25"/>
        <v>1570</v>
      </c>
      <c r="BD28" s="55">
        <f t="shared" si="25"/>
        <v>0</v>
      </c>
      <c r="BE28" s="55">
        <f t="shared" si="25"/>
        <v>1570</v>
      </c>
      <c r="BF28" s="55">
        <f t="shared" si="25"/>
        <v>0</v>
      </c>
      <c r="BG28" s="55">
        <f t="shared" si="25"/>
        <v>0</v>
      </c>
      <c r="BH28" s="55">
        <f t="shared" si="25"/>
        <v>0</v>
      </c>
      <c r="BI28" s="55">
        <f t="shared" si="25"/>
        <v>0</v>
      </c>
      <c r="BJ28" s="55">
        <f t="shared" si="25"/>
        <v>0</v>
      </c>
      <c r="BK28" s="55">
        <f t="shared" si="25"/>
        <v>0</v>
      </c>
      <c r="BL28" s="55">
        <f t="shared" si="25"/>
        <v>18</v>
      </c>
      <c r="BM28" s="55">
        <f t="shared" ref="BM28:BN28" si="27">SUM(BM22:BM27)</f>
        <v>18</v>
      </c>
      <c r="BN28" s="55">
        <f t="shared" si="27"/>
        <v>0</v>
      </c>
      <c r="BO28" s="55">
        <f t="shared" si="25"/>
        <v>161</v>
      </c>
      <c r="BP28" s="55">
        <f t="shared" si="25"/>
        <v>161</v>
      </c>
      <c r="BQ28" s="55">
        <f t="shared" si="25"/>
        <v>0</v>
      </c>
      <c r="BR28" s="55">
        <f t="shared" ref="BR28:DO28" si="28">SUM(BR22:BR27)</f>
        <v>0</v>
      </c>
      <c r="BS28" s="55">
        <f t="shared" si="28"/>
        <v>0</v>
      </c>
      <c r="BT28" s="55">
        <f t="shared" si="28"/>
        <v>0</v>
      </c>
      <c r="BU28" s="55">
        <f t="shared" si="28"/>
        <v>222</v>
      </c>
      <c r="BV28" s="55">
        <f t="shared" si="28"/>
        <v>0</v>
      </c>
      <c r="BW28" s="55">
        <f t="shared" si="28"/>
        <v>222</v>
      </c>
      <c r="BX28" s="55">
        <f t="shared" si="28"/>
        <v>0</v>
      </c>
      <c r="BY28" s="55">
        <f t="shared" si="28"/>
        <v>0</v>
      </c>
      <c r="BZ28" s="55">
        <f t="shared" si="28"/>
        <v>0</v>
      </c>
      <c r="CA28" s="55">
        <f t="shared" si="28"/>
        <v>0</v>
      </c>
      <c r="CB28" s="55">
        <f t="shared" si="28"/>
        <v>0</v>
      </c>
      <c r="CC28" s="55">
        <f t="shared" si="28"/>
        <v>0</v>
      </c>
      <c r="CD28" s="55">
        <f t="shared" si="28"/>
        <v>235</v>
      </c>
      <c r="CE28" s="55">
        <f t="shared" si="28"/>
        <v>82</v>
      </c>
      <c r="CF28" s="55">
        <f t="shared" si="28"/>
        <v>153</v>
      </c>
      <c r="CG28" s="55">
        <f t="shared" si="28"/>
        <v>0</v>
      </c>
      <c r="CH28" s="55">
        <f t="shared" si="28"/>
        <v>0</v>
      </c>
      <c r="CI28" s="55">
        <f t="shared" si="28"/>
        <v>0</v>
      </c>
      <c r="CJ28" s="55">
        <f t="shared" si="28"/>
        <v>0</v>
      </c>
      <c r="CK28" s="55">
        <f t="shared" si="28"/>
        <v>0</v>
      </c>
      <c r="CL28" s="55">
        <f t="shared" si="28"/>
        <v>0</v>
      </c>
      <c r="CM28" s="55">
        <f t="shared" si="28"/>
        <v>0</v>
      </c>
      <c r="CN28" s="55">
        <f t="shared" si="28"/>
        <v>0</v>
      </c>
      <c r="CO28" s="55">
        <f t="shared" si="28"/>
        <v>0</v>
      </c>
      <c r="CP28" s="55">
        <f t="shared" si="28"/>
        <v>0</v>
      </c>
      <c r="CQ28" s="55">
        <f t="shared" si="28"/>
        <v>0</v>
      </c>
      <c r="CR28" s="55">
        <f t="shared" si="28"/>
        <v>0</v>
      </c>
      <c r="CS28" s="55">
        <f t="shared" si="28"/>
        <v>511</v>
      </c>
      <c r="CT28" s="55">
        <f t="shared" si="28"/>
        <v>511</v>
      </c>
      <c r="CU28" s="55">
        <f t="shared" si="28"/>
        <v>0</v>
      </c>
      <c r="CV28" s="55">
        <f t="shared" si="28"/>
        <v>372</v>
      </c>
      <c r="CW28" s="55">
        <f t="shared" si="28"/>
        <v>0</v>
      </c>
      <c r="CX28" s="55">
        <f t="shared" si="28"/>
        <v>372</v>
      </c>
      <c r="CY28" s="55">
        <f t="shared" si="28"/>
        <v>865</v>
      </c>
      <c r="CZ28" s="55">
        <f t="shared" si="28"/>
        <v>0</v>
      </c>
      <c r="DA28" s="55">
        <f t="shared" si="28"/>
        <v>865</v>
      </c>
      <c r="DB28" s="55">
        <f t="shared" si="28"/>
        <v>0</v>
      </c>
      <c r="DC28" s="55">
        <f t="shared" si="28"/>
        <v>0</v>
      </c>
      <c r="DD28" s="55">
        <f t="shared" si="28"/>
        <v>0</v>
      </c>
      <c r="DE28" s="55" t="e">
        <f t="shared" si="28"/>
        <v>#REF!</v>
      </c>
      <c r="DF28" s="55" t="e">
        <f t="shared" si="28"/>
        <v>#REF!</v>
      </c>
      <c r="DG28" s="55" t="e">
        <f t="shared" si="28"/>
        <v>#REF!</v>
      </c>
      <c r="DH28" s="56"/>
      <c r="DI28" s="55">
        <f t="shared" si="28"/>
        <v>6049</v>
      </c>
      <c r="DJ28" s="55">
        <f t="shared" si="28"/>
        <v>10977</v>
      </c>
      <c r="DK28" s="55">
        <f t="shared" si="28"/>
        <v>17026</v>
      </c>
      <c r="DL28" s="55">
        <f t="shared" si="28"/>
        <v>0</v>
      </c>
      <c r="DM28" s="55">
        <f t="shared" si="28"/>
        <v>16161</v>
      </c>
      <c r="DN28" s="55">
        <f t="shared" si="28"/>
        <v>6049</v>
      </c>
      <c r="DO28" s="55">
        <f t="shared" si="28"/>
        <v>10112</v>
      </c>
    </row>
    <row r="29" spans="1:119" ht="51.75" customHeight="1" x14ac:dyDescent="0.3">
      <c r="A29" s="26">
        <f>A27+1</f>
        <v>12</v>
      </c>
      <c r="B29" s="52" t="s">
        <v>70</v>
      </c>
      <c r="C29" s="28">
        <v>0</v>
      </c>
      <c r="D29" s="29">
        <f t="shared" ref="D29:D31" si="29">G29+M29+P29+S29+V29+Y29+AB29+AE29+AH29+AM29+AP29+AS29+AV29+AY29+BC29+BF29+BI29+BL29+BO29+BR29+BU29+CA29+CD29+CG29+CJ29+CM29+CS29+CV29+CY29+CP29+BX29</f>
        <v>0</v>
      </c>
      <c r="E29" s="30">
        <f t="shared" si="13"/>
        <v>0</v>
      </c>
      <c r="F29" s="31">
        <f>I29+O29+R29+U29+X29+AA29+AD29+AG29+AJ29+AO29+AR29+AU29+AX29+BA29+BE29+BH29+BK29+BN29+BQ29+BT29+BW29+CC29+CF29+CI29+CL29+CO29+CU29+CX29+DA29+CR29+BZ29</f>
        <v>0</v>
      </c>
      <c r="G29" s="32">
        <f>'[1]2025 год_протокол №8'!DR30</f>
        <v>0</v>
      </c>
      <c r="H29" s="31"/>
      <c r="I29" s="31"/>
      <c r="J29" s="31">
        <f>'[1]2025 год_протокол №8'!DS30</f>
        <v>0</v>
      </c>
      <c r="K29" s="31"/>
      <c r="L29" s="31"/>
      <c r="M29" s="31">
        <f>'[1]2025 год_протокол №8'!DT30</f>
        <v>0</v>
      </c>
      <c r="N29" s="31"/>
      <c r="O29" s="31"/>
      <c r="P29" s="31">
        <f>'[1]2025 год_протокол №8'!DU30</f>
        <v>0</v>
      </c>
      <c r="Q29" s="31"/>
      <c r="R29" s="31"/>
      <c r="S29" s="31">
        <f>'[1]2025 год_протокол №8'!DV30</f>
        <v>0</v>
      </c>
      <c r="T29" s="31"/>
      <c r="U29" s="31"/>
      <c r="V29" s="31">
        <f>'[1]2025 год_протокол №8'!DX30</f>
        <v>0</v>
      </c>
      <c r="W29" s="31"/>
      <c r="X29" s="31"/>
      <c r="Y29" s="31">
        <f>'[1]2025 год_протокол №8'!DY30</f>
        <v>0</v>
      </c>
      <c r="Z29" s="31"/>
      <c r="AA29" s="31"/>
      <c r="AB29" s="31">
        <f>'[1]2025 год_протокол №8'!DZ30</f>
        <v>0</v>
      </c>
      <c r="AC29" s="31"/>
      <c r="AD29" s="31"/>
      <c r="AE29" s="31">
        <f>'[1]2025 год_протокол №8'!EA30</f>
        <v>0</v>
      </c>
      <c r="AF29" s="31"/>
      <c r="AG29" s="31"/>
      <c r="AH29" s="31">
        <f>'[1]2025 год_протокол №8'!EB30</f>
        <v>0</v>
      </c>
      <c r="AI29" s="31"/>
      <c r="AJ29" s="31"/>
      <c r="AK29" s="31"/>
      <c r="AL29" s="31"/>
      <c r="AM29" s="31">
        <f>'[1]2025 год_протокол №8'!ED30</f>
        <v>0</v>
      </c>
      <c r="AN29" s="31"/>
      <c r="AO29" s="31"/>
      <c r="AP29" s="31">
        <f>'[1]2025 год_протокол №8'!EE30</f>
        <v>0</v>
      </c>
      <c r="AQ29" s="31"/>
      <c r="AR29" s="31"/>
      <c r="AS29" s="31">
        <f>'[1]2025 год_протокол №8'!EF30</f>
        <v>0</v>
      </c>
      <c r="AT29" s="31"/>
      <c r="AU29" s="31"/>
      <c r="AV29" s="31">
        <f>'[1]2025 год_протокол №8'!EG30</f>
        <v>0</v>
      </c>
      <c r="AW29" s="31"/>
      <c r="AX29" s="31"/>
      <c r="AY29" s="32">
        <f>'[1]2025 год_протокол №8'!EH30</f>
        <v>0</v>
      </c>
      <c r="AZ29" s="31">
        <f>AY29</f>
        <v>0</v>
      </c>
      <c r="BA29" s="31"/>
      <c r="BB29" s="31">
        <f>'[1]2025 год_протокол №8'!EI30</f>
        <v>0</v>
      </c>
      <c r="BC29" s="32">
        <f>'[1]2025 год_протокол №8'!EJ30</f>
        <v>0</v>
      </c>
      <c r="BD29" s="31"/>
      <c r="BE29" s="31"/>
      <c r="BF29" s="31">
        <f>'[1]2025 год_протокол №8'!EN30</f>
        <v>0</v>
      </c>
      <c r="BG29" s="31"/>
      <c r="BH29" s="31"/>
      <c r="BI29" s="31">
        <f>'[1]2025 год_протокол №8'!EO30</f>
        <v>0</v>
      </c>
      <c r="BJ29" s="31"/>
      <c r="BK29" s="31"/>
      <c r="BL29" s="31">
        <f>'[1]2025 год_протокол №8'!EP30</f>
        <v>0</v>
      </c>
      <c r="BM29" s="31"/>
      <c r="BN29" s="31"/>
      <c r="BO29" s="31">
        <f>'[1]2025 год_протокол №8'!EQ30</f>
        <v>0</v>
      </c>
      <c r="BP29" s="31"/>
      <c r="BQ29" s="31"/>
      <c r="BR29" s="31">
        <f>'[1]2025 год_протокол №8'!ER30</f>
        <v>0</v>
      </c>
      <c r="BS29" s="31"/>
      <c r="BT29" s="31"/>
      <c r="BU29" s="31">
        <f>'[1]2025 год_протокол №8'!ES30</f>
        <v>0</v>
      </c>
      <c r="BV29" s="31"/>
      <c r="BW29" s="31"/>
      <c r="BX29" s="31">
        <f>'[1]2025 год_протокол №8'!ET30</f>
        <v>0</v>
      </c>
      <c r="BY29" s="31"/>
      <c r="BZ29" s="31"/>
      <c r="CA29" s="31">
        <f>'[1]2025 год_протокол №8'!EU30</f>
        <v>0</v>
      </c>
      <c r="CB29" s="31"/>
      <c r="CC29" s="31"/>
      <c r="CD29" s="31">
        <f>'[1]2025 год_протокол №8'!EV30</f>
        <v>0</v>
      </c>
      <c r="CE29" s="31"/>
      <c r="CF29" s="31"/>
      <c r="CG29" s="31">
        <f>'[1]2025 год_протокол №8'!EW30</f>
        <v>0</v>
      </c>
      <c r="CH29" s="31"/>
      <c r="CI29" s="31"/>
      <c r="CJ29" s="31">
        <f>'[1]2025 год_протокол №8'!EX30</f>
        <v>0</v>
      </c>
      <c r="CK29" s="31"/>
      <c r="CL29" s="31"/>
      <c r="CM29" s="31">
        <f>'[1]2025 год_протокол №8'!EY30</f>
        <v>0</v>
      </c>
      <c r="CN29" s="31"/>
      <c r="CO29" s="31"/>
      <c r="CP29" s="31">
        <f>'[1]2025 год_протокол №8'!EZ30</f>
        <v>0</v>
      </c>
      <c r="CQ29" s="31"/>
      <c r="CR29" s="31"/>
      <c r="CS29" s="31">
        <f>'[1]2025 год_протокол №8'!FA30</f>
        <v>0</v>
      </c>
      <c r="CT29" s="31"/>
      <c r="CU29" s="31"/>
      <c r="CV29" s="31">
        <f>'[1]2025 год_протокол №8'!FB30</f>
        <v>0</v>
      </c>
      <c r="CW29" s="31"/>
      <c r="CX29" s="31"/>
      <c r="CY29" s="31">
        <f>'[1]2025 год_протокол №8'!FC30</f>
        <v>0</v>
      </c>
      <c r="CZ29" s="31"/>
      <c r="DA29" s="31"/>
      <c r="DB29" s="51">
        <f>'[1]2025 год_протокол №8'!FD30</f>
        <v>0</v>
      </c>
      <c r="DC29" s="51"/>
      <c r="DD29" s="51"/>
      <c r="DE29" s="31" t="e">
        <f>ROUND([2]V_МО_7_был!FB30+[2]V_МО_изм!FB30,0)</f>
        <v>#REF!</v>
      </c>
      <c r="DF29" s="31" t="e">
        <f>ROUND([2]V_МО_7_был!FC30+[2]V_МО_изм!FC30,0)</f>
        <v>#REF!</v>
      </c>
      <c r="DG29" s="31" t="e">
        <f>ROUND([2]V_МО_7_был!FD30+[2]V_МО_изм!FD30,0)</f>
        <v>#REF!</v>
      </c>
      <c r="DH29" s="44"/>
      <c r="DI29" s="31">
        <f>H29+N29+Q29+T29+W29+Z29+AC29+AF29+AI29+AN29+AQ29+AT29+AW29+AZ29+BD29+BG29+BJ29+BM29+BP29+BS29+BV29+CB29+CE29+CH29+CK29+CN29+CT29+CW29+CZ29</f>
        <v>0</v>
      </c>
      <c r="DJ29" s="31">
        <f>I29+L29+O29+R29+U29+X29+AA29+AD29+AG29+AJ29+AO29+AR29+AU29+AX29+BA29+BE29+BH29+BK29+BN29+BQ29+BT29+BW29+CC29+CF29+CI29+CL29+CO29+CU29+CX29+DA29</f>
        <v>0</v>
      </c>
      <c r="DK29" s="31">
        <f t="shared" si="14"/>
        <v>0</v>
      </c>
      <c r="DL29" s="31">
        <f>DK29-D29</f>
        <v>0</v>
      </c>
      <c r="DM29" s="29">
        <f t="shared" ref="DM29:DO31" si="30">D29-CY29</f>
        <v>0</v>
      </c>
      <c r="DN29" s="30">
        <f t="shared" si="30"/>
        <v>0</v>
      </c>
      <c r="DO29" s="31">
        <f t="shared" si="30"/>
        <v>0</v>
      </c>
    </row>
    <row r="30" spans="1:119" x14ac:dyDescent="0.3">
      <c r="A30" s="26">
        <f>A29+1</f>
        <v>13</v>
      </c>
      <c r="B30" s="57" t="s">
        <v>71</v>
      </c>
      <c r="C30" s="28">
        <v>8419</v>
      </c>
      <c r="D30" s="29">
        <f t="shared" si="29"/>
        <v>812</v>
      </c>
      <c r="E30" s="30">
        <f t="shared" si="13"/>
        <v>0</v>
      </c>
      <c r="F30" s="31">
        <f>I30+O30+R30+U30+X30+AA30+AD30+AG30+AJ30+AO30+AR30+AU30+AX30+BA30+BE30+BH30+BK30+BN30+BQ30+BT30+BW30+CC30+CF30+CI30+CL30+CO30+CU30+CX30+DA30+CR30+BZ30</f>
        <v>812</v>
      </c>
      <c r="G30" s="35">
        <f>'[1]2025 год_протокол №8'!DR31</f>
        <v>403</v>
      </c>
      <c r="H30" s="35">
        <v>0</v>
      </c>
      <c r="I30" s="35">
        <f>G30-H30</f>
        <v>403</v>
      </c>
      <c r="J30" s="31">
        <f>'[1]2025 год_протокол №8'!DS31</f>
        <v>0</v>
      </c>
      <c r="K30" s="31"/>
      <c r="L30" s="31"/>
      <c r="M30" s="31">
        <f>'[1]2025 год_протокол №8'!DT31</f>
        <v>0</v>
      </c>
      <c r="N30" s="31"/>
      <c r="O30" s="31"/>
      <c r="P30" s="31">
        <f>'[1]2025 год_протокол №8'!DU31</f>
        <v>0</v>
      </c>
      <c r="Q30" s="31"/>
      <c r="R30" s="31"/>
      <c r="S30" s="31">
        <f>'[1]2025 год_протокол №8'!DV31</f>
        <v>0</v>
      </c>
      <c r="T30" s="31"/>
      <c r="U30" s="31"/>
      <c r="V30" s="31">
        <f>'[1]2025 год_протокол №8'!DX31</f>
        <v>0</v>
      </c>
      <c r="W30" s="31"/>
      <c r="X30" s="31"/>
      <c r="Y30" s="31">
        <f>'[1]2025 год_протокол №8'!DY31</f>
        <v>0</v>
      </c>
      <c r="Z30" s="31"/>
      <c r="AA30" s="31"/>
      <c r="AB30" s="37">
        <f>'[1]2025 год_протокол №8'!DZ31</f>
        <v>0</v>
      </c>
      <c r="AC30" s="37">
        <f>AB30</f>
        <v>0</v>
      </c>
      <c r="AD30" s="31"/>
      <c r="AE30" s="31">
        <f>'[1]2025 год_протокол №8'!EA31</f>
        <v>0</v>
      </c>
      <c r="AF30" s="31"/>
      <c r="AG30" s="31"/>
      <c r="AH30" s="31">
        <f>'[1]2025 год_протокол №8'!EB31</f>
        <v>0</v>
      </c>
      <c r="AI30" s="31"/>
      <c r="AJ30" s="31"/>
      <c r="AK30" s="31"/>
      <c r="AL30" s="31"/>
      <c r="AM30" s="31">
        <f>'[1]2025 год_протокол №8'!ED31</f>
        <v>0</v>
      </c>
      <c r="AN30" s="31"/>
      <c r="AO30" s="31"/>
      <c r="AP30" s="31">
        <f>'[1]2025 год_протокол №8'!EE31</f>
        <v>0</v>
      </c>
      <c r="AQ30" s="31"/>
      <c r="AR30" s="31"/>
      <c r="AS30" s="35">
        <f>'[1]2025 год_протокол №8'!EF31</f>
        <v>63</v>
      </c>
      <c r="AT30" s="35"/>
      <c r="AU30" s="35">
        <f>AS30-AT30</f>
        <v>63</v>
      </c>
      <c r="AV30" s="35">
        <f>'[1]2025 год_протокол №8'!EG31</f>
        <v>14</v>
      </c>
      <c r="AW30" s="35">
        <v>0</v>
      </c>
      <c r="AX30" s="35">
        <f>AV30-AW30</f>
        <v>14</v>
      </c>
      <c r="AY30" s="32">
        <f>'[1]2025 год_протокол №8'!EH31</f>
        <v>0</v>
      </c>
      <c r="AZ30" s="37">
        <f>AY30</f>
        <v>0</v>
      </c>
      <c r="BA30" s="31"/>
      <c r="BB30" s="31">
        <f>'[1]2025 год_протокол №8'!EI31</f>
        <v>0</v>
      </c>
      <c r="BC30" s="32">
        <f>'[1]2025 год_протокол №8'!EJ31</f>
        <v>0</v>
      </c>
      <c r="BD30" s="31"/>
      <c r="BE30" s="31"/>
      <c r="BF30" s="31">
        <f>'[1]2025 год_протокол №8'!EN31</f>
        <v>0</v>
      </c>
      <c r="BG30" s="31"/>
      <c r="BH30" s="31"/>
      <c r="BI30" s="31">
        <f>'[1]2025 год_протокол №8'!EO31</f>
        <v>0</v>
      </c>
      <c r="BJ30" s="31"/>
      <c r="BK30" s="31"/>
      <c r="BL30" s="35">
        <f>'[1]2025 год_протокол №8'!EP31</f>
        <v>11</v>
      </c>
      <c r="BM30" s="35">
        <v>0</v>
      </c>
      <c r="BN30" s="35">
        <f>BL30-BM30</f>
        <v>11</v>
      </c>
      <c r="BO30" s="31">
        <f>'[1]2025 год_протокол №8'!EQ31</f>
        <v>0</v>
      </c>
      <c r="BP30" s="31"/>
      <c r="BQ30" s="31"/>
      <c r="BR30" s="31">
        <f>'[1]2025 год_протокол №8'!ER31</f>
        <v>0</v>
      </c>
      <c r="BS30" s="31"/>
      <c r="BT30" s="31"/>
      <c r="BU30" s="31">
        <f>'[1]2025 год_протокол №8'!ES31</f>
        <v>0</v>
      </c>
      <c r="BV30" s="31"/>
      <c r="BW30" s="31"/>
      <c r="BX30" s="31">
        <f>'[1]2025 год_протокол №8'!ET31</f>
        <v>0</v>
      </c>
      <c r="BY30" s="31"/>
      <c r="BZ30" s="31"/>
      <c r="CA30" s="31">
        <f>'[1]2025 год_протокол №8'!EU31</f>
        <v>0</v>
      </c>
      <c r="CB30" s="31"/>
      <c r="CC30" s="31"/>
      <c r="CD30" s="35">
        <f>'[1]2025 год_протокол №8'!EV31</f>
        <v>4</v>
      </c>
      <c r="CE30" s="35">
        <v>0</v>
      </c>
      <c r="CF30" s="35">
        <f>CD30-CE30</f>
        <v>4</v>
      </c>
      <c r="CG30" s="37">
        <f>'[1]2025 год_протокол №8'!EW31</f>
        <v>0</v>
      </c>
      <c r="CH30" s="37">
        <f>CG30</f>
        <v>0</v>
      </c>
      <c r="CI30" s="31"/>
      <c r="CJ30" s="35">
        <f>'[1]2025 год_протокол №8'!EX31</f>
        <v>22</v>
      </c>
      <c r="CK30" s="35">
        <v>0</v>
      </c>
      <c r="CL30" s="35">
        <f>CJ30-CK30</f>
        <v>22</v>
      </c>
      <c r="CM30" s="31">
        <f>'[1]2025 год_протокол №8'!EY31</f>
        <v>0</v>
      </c>
      <c r="CN30" s="31"/>
      <c r="CO30" s="31"/>
      <c r="CP30" s="31">
        <f>'[1]2025 год_протокол №8'!EZ31</f>
        <v>0</v>
      </c>
      <c r="CQ30" s="31"/>
      <c r="CR30" s="31"/>
      <c r="CS30" s="31">
        <f>'[1]2025 год_протокол №8'!FA31</f>
        <v>0</v>
      </c>
      <c r="CT30" s="31"/>
      <c r="CU30" s="31"/>
      <c r="CV30" s="35">
        <f>'[1]2025 год_протокол №8'!FB31</f>
        <v>22</v>
      </c>
      <c r="CW30" s="35">
        <v>0</v>
      </c>
      <c r="CX30" s="35">
        <f>CV30-CW30</f>
        <v>22</v>
      </c>
      <c r="CY30" s="34">
        <f>'[1]2025 год_протокол №8'!FC31</f>
        <v>273</v>
      </c>
      <c r="CZ30" s="48"/>
      <c r="DA30" s="34">
        <f>CY30</f>
        <v>273</v>
      </c>
      <c r="DB30" s="51">
        <f>'[1]2025 год_протокол №8'!FD31</f>
        <v>0</v>
      </c>
      <c r="DC30" s="51"/>
      <c r="DD30" s="51"/>
      <c r="DE30" s="31" t="e">
        <f>ROUND([2]V_МО_7_был!FB31+[2]V_МО_изм!FB31,0)</f>
        <v>#REF!</v>
      </c>
      <c r="DF30" s="31" t="e">
        <f>ROUND([2]V_МО_7_был!FC31+[2]V_МО_изм!FC31,0)</f>
        <v>#REF!</v>
      </c>
      <c r="DG30" s="31" t="e">
        <f>ROUND([2]V_МО_7_был!FD31+[2]V_МО_изм!FD31,0)</f>
        <v>#REF!</v>
      </c>
      <c r="DH30" s="44"/>
      <c r="DI30" s="31">
        <f>H30+N30+Q30+T30+W30+Z30+AC30+AF30+AI30+AN30+AQ30+AT30+AW30+AZ30+BD30+BG30+BJ30+BM30+BP30+BS30+BV30+CB30+CE30+CH30+CK30+CN30+CT30+CW30+CZ30</f>
        <v>0</v>
      </c>
      <c r="DJ30" s="31">
        <f>I30+L30+O30+R30+U30+X30+AA30+AD30+AG30+AJ30+AO30+AR30+AU30+AX30+BA30+BE30+BH30+BK30+BN30+BQ30+BT30+BW30+CC30+CF30+CI30+CL30+CO30+CU30+CX30+DA30</f>
        <v>812</v>
      </c>
      <c r="DK30" s="31">
        <f t="shared" si="14"/>
        <v>812</v>
      </c>
      <c r="DL30" s="31">
        <f>DK30-D30</f>
        <v>0</v>
      </c>
      <c r="DM30" s="29">
        <f t="shared" si="30"/>
        <v>539</v>
      </c>
      <c r="DN30" s="30">
        <f t="shared" si="30"/>
        <v>0</v>
      </c>
      <c r="DO30" s="31">
        <f t="shared" si="30"/>
        <v>539</v>
      </c>
    </row>
    <row r="31" spans="1:119" x14ac:dyDescent="0.3">
      <c r="A31" s="26">
        <f>A30+1</f>
        <v>14</v>
      </c>
      <c r="B31" s="58" t="s">
        <v>72</v>
      </c>
      <c r="C31" s="28">
        <v>37814</v>
      </c>
      <c r="D31" s="29">
        <f t="shared" si="29"/>
        <v>3424</v>
      </c>
      <c r="E31" s="30">
        <f t="shared" si="13"/>
        <v>1342</v>
      </c>
      <c r="F31" s="31">
        <f>I31+O31+R31+U31+X31+AA31+AD31+AG31+AJ31+AO31+AR31+AU31+AX31+BA31+BE31+BH31+BK31+BN31+BQ31+BT31+BW31+CC31+CF31+CI31+CL31+CO31+CU31+CX31+DA31+CR31+BZ31</f>
        <v>2082</v>
      </c>
      <c r="G31" s="32">
        <f>'[1]2025 год_протокол №8'!DR32</f>
        <v>102</v>
      </c>
      <c r="H31" s="31">
        <f>G31</f>
        <v>102</v>
      </c>
      <c r="I31" s="31"/>
      <c r="J31" s="31">
        <f>'[1]2025 год_протокол №8'!DS32</f>
        <v>0</v>
      </c>
      <c r="K31" s="31"/>
      <c r="L31" s="31"/>
      <c r="M31" s="31">
        <f>'[1]2025 год_протокол №8'!DT32</f>
        <v>0</v>
      </c>
      <c r="N31" s="31"/>
      <c r="O31" s="31"/>
      <c r="P31" s="40">
        <f>'[1]2025 год_протокол №8'!DU32</f>
        <v>32</v>
      </c>
      <c r="Q31" s="40">
        <v>20</v>
      </c>
      <c r="R31" s="40">
        <f>P31-Q31</f>
        <v>12</v>
      </c>
      <c r="S31" s="35">
        <f>'[1]2025 год_протокол №8'!DV32</f>
        <v>1</v>
      </c>
      <c r="T31" s="35">
        <v>0</v>
      </c>
      <c r="U31" s="35">
        <f>S31-T31</f>
        <v>1</v>
      </c>
      <c r="V31" s="37">
        <f>'[1]2025 год_протокол №8'!DX32</f>
        <v>2</v>
      </c>
      <c r="W31" s="37">
        <f>V31</f>
        <v>2</v>
      </c>
      <c r="X31" s="31"/>
      <c r="Y31" s="31">
        <f>'[1]2025 год_протокол №8'!DY32</f>
        <v>0</v>
      </c>
      <c r="Z31" s="31"/>
      <c r="AA31" s="31"/>
      <c r="AB31" s="31">
        <f>'[1]2025 год_протокол №8'!DZ32</f>
        <v>0</v>
      </c>
      <c r="AC31" s="31"/>
      <c r="AD31" s="31"/>
      <c r="AE31" s="31">
        <f>'[1]2025 год_протокол №8'!EA32</f>
        <v>0</v>
      </c>
      <c r="AF31" s="31"/>
      <c r="AG31" s="31"/>
      <c r="AH31" s="37">
        <f>'[1]2025 год_протокол №8'!EB32</f>
        <v>0</v>
      </c>
      <c r="AI31" s="37">
        <f>AH31</f>
        <v>0</v>
      </c>
      <c r="AJ31" s="31"/>
      <c r="AK31" s="31"/>
      <c r="AL31" s="31"/>
      <c r="AM31" s="35">
        <f>'[1]2025 год_протокол №8'!ED32</f>
        <v>1061</v>
      </c>
      <c r="AN31" s="41">
        <f>AM31-AO31</f>
        <v>340</v>
      </c>
      <c r="AO31" s="35">
        <v>721</v>
      </c>
      <c r="AP31" s="31">
        <f>'[1]2025 год_протокол №8'!EE32</f>
        <v>0</v>
      </c>
      <c r="AQ31" s="31"/>
      <c r="AR31" s="31"/>
      <c r="AS31" s="35">
        <f>'[1]2025 год_протокол №8'!EF32</f>
        <v>992</v>
      </c>
      <c r="AT31" s="41">
        <v>395</v>
      </c>
      <c r="AU31" s="35">
        <f>AS31-AT31</f>
        <v>597</v>
      </c>
      <c r="AV31" s="35">
        <f>'[1]2025 год_протокол №8'!EG32</f>
        <v>342</v>
      </c>
      <c r="AW31" s="41">
        <f>AV31-AX31</f>
        <v>237</v>
      </c>
      <c r="AX31" s="35">
        <v>105</v>
      </c>
      <c r="AY31" s="32">
        <f>'[1]2025 год_протокол №8'!EH32</f>
        <v>0</v>
      </c>
      <c r="AZ31" s="37">
        <f>AY31</f>
        <v>0</v>
      </c>
      <c r="BA31" s="31"/>
      <c r="BB31" s="31">
        <f>'[1]2025 год_протокол №8'!EI32</f>
        <v>0</v>
      </c>
      <c r="BC31" s="35">
        <f>'[1]2025 год_протокол №8'!EJ32</f>
        <v>523</v>
      </c>
      <c r="BD31" s="35"/>
      <c r="BE31" s="35">
        <f>BC31</f>
        <v>523</v>
      </c>
      <c r="BF31" s="31">
        <f>'[1]2025 год_протокол №8'!EN32</f>
        <v>0</v>
      </c>
      <c r="BG31" s="31"/>
      <c r="BH31" s="31"/>
      <c r="BI31" s="37">
        <f>'[1]2025 год_протокол №8'!EO32</f>
        <v>16</v>
      </c>
      <c r="BJ31" s="37">
        <f>BI31</f>
        <v>16</v>
      </c>
      <c r="BK31" s="31"/>
      <c r="BL31" s="37">
        <f>'[1]2025 год_протокол №8'!EP32</f>
        <v>6</v>
      </c>
      <c r="BM31" s="37">
        <f>BL31</f>
        <v>6</v>
      </c>
      <c r="BN31" s="31">
        <f>BL31-BM31</f>
        <v>0</v>
      </c>
      <c r="BO31" s="35">
        <f>'[1]2025 год_протокол №8'!EQ32</f>
        <v>4</v>
      </c>
      <c r="BP31" s="35"/>
      <c r="BQ31" s="35">
        <f>BO31-BP31</f>
        <v>4</v>
      </c>
      <c r="BR31" s="35">
        <f>'[1]2025 год_протокол №8'!ER32</f>
        <v>6</v>
      </c>
      <c r="BS31" s="35">
        <v>0</v>
      </c>
      <c r="BT31" s="35">
        <f>BR31-BS31</f>
        <v>6</v>
      </c>
      <c r="BU31" s="31">
        <f>'[1]2025 год_протокол №8'!ES32</f>
        <v>0</v>
      </c>
      <c r="BV31" s="31"/>
      <c r="BW31" s="31"/>
      <c r="BX31" s="31">
        <f>'[1]2025 год_протокол №8'!ET32</f>
        <v>0</v>
      </c>
      <c r="BY31" s="31"/>
      <c r="BZ31" s="31"/>
      <c r="CA31" s="31">
        <f>'[1]2025 год_протокол №8'!EU32</f>
        <v>0</v>
      </c>
      <c r="CB31" s="31"/>
      <c r="CC31" s="31"/>
      <c r="CD31" s="37">
        <f>'[1]2025 год_протокол №8'!EV32</f>
        <v>98</v>
      </c>
      <c r="CE31" s="37">
        <f>CD31</f>
        <v>98</v>
      </c>
      <c r="CF31" s="31"/>
      <c r="CG31" s="37">
        <f>'[1]2025 год_протокол №8'!EW32</f>
        <v>26</v>
      </c>
      <c r="CH31" s="37">
        <f>CG31</f>
        <v>26</v>
      </c>
      <c r="CI31" s="31"/>
      <c r="CJ31" s="31">
        <f>'[1]2025 год_протокол №8'!EX32</f>
        <v>0</v>
      </c>
      <c r="CK31" s="31">
        <f>CJ31</f>
        <v>0</v>
      </c>
      <c r="CL31" s="31"/>
      <c r="CM31" s="31">
        <f>'[1]2025 год_протокол №8'!EY32</f>
        <v>0</v>
      </c>
      <c r="CN31" s="31"/>
      <c r="CO31" s="31"/>
      <c r="CP31" s="41">
        <f>'[1]2025 год_протокол №8'!EZ32</f>
        <v>0</v>
      </c>
      <c r="CQ31" s="41">
        <f>CP31</f>
        <v>0</v>
      </c>
      <c r="CR31" s="31"/>
      <c r="CS31" s="41">
        <f>'[1]2025 год_протокол №8'!FA32</f>
        <v>213</v>
      </c>
      <c r="CT31" s="41">
        <f>CS31-CU31</f>
        <v>100</v>
      </c>
      <c r="CU31" s="34">
        <v>113</v>
      </c>
      <c r="CV31" s="37">
        <f>'[1]2025 год_протокол №8'!FB32</f>
        <v>0</v>
      </c>
      <c r="CW31" s="37">
        <f>CV31</f>
        <v>0</v>
      </c>
      <c r="CX31" s="31"/>
      <c r="CY31" s="31">
        <f>'[1]2025 год_протокол №8'!FC32</f>
        <v>0</v>
      </c>
      <c r="CZ31" s="31"/>
      <c r="DA31" s="31"/>
      <c r="DB31" s="51">
        <f>'[1]2025 год_протокол №8'!FD32</f>
        <v>0</v>
      </c>
      <c r="DC31" s="51"/>
      <c r="DD31" s="51"/>
      <c r="DE31" s="31" t="e">
        <f>ROUND([2]V_МО_7_был!FB32+[2]V_МО_изм!FB32,0)</f>
        <v>#REF!</v>
      </c>
      <c r="DF31" s="31" t="e">
        <f>ROUND([2]V_МО_7_был!FC32+[2]V_МО_изм!FC32,0)</f>
        <v>#REF!</v>
      </c>
      <c r="DG31" s="31" t="e">
        <f>ROUND([2]V_МО_7_был!FD32+[2]V_МО_изм!FD32,0)</f>
        <v>#REF!</v>
      </c>
      <c r="DH31" s="44"/>
      <c r="DI31" s="31">
        <f>H31+N31+Q31+T31+W31+Z31+AC31+AF31+AI31+AN31+AQ31+AT31+AW31+AZ31+BD31+BG31+BJ31+BM31+BP31+BS31+BV31+CB31+CE31+CH31+CK31+CN31+CT31+CW31+CZ31</f>
        <v>1342</v>
      </c>
      <c r="DJ31" s="31">
        <f>I31+L31+O31+R31+U31+X31+AA31+AD31+AG31+AJ31+AO31+AR31+AU31+AX31+BA31+BE31+BH31+BK31+BN31+BQ31+BT31+BW31+CC31+CF31+CI31+CL31+CO31+CU31+CX31+DA31</f>
        <v>2082</v>
      </c>
      <c r="DK31" s="31">
        <f t="shared" si="14"/>
        <v>3424</v>
      </c>
      <c r="DL31" s="31">
        <f>DK31-D31</f>
        <v>0</v>
      </c>
      <c r="DM31" s="29">
        <f t="shared" si="30"/>
        <v>3424</v>
      </c>
      <c r="DN31" s="30">
        <f t="shared" si="30"/>
        <v>1342</v>
      </c>
      <c r="DO31" s="31">
        <f t="shared" si="30"/>
        <v>2082</v>
      </c>
    </row>
    <row r="32" spans="1:119" ht="58.5" customHeight="1" x14ac:dyDescent="0.3">
      <c r="A32" s="53"/>
      <c r="B32" s="54" t="s">
        <v>73</v>
      </c>
      <c r="C32" s="55">
        <f t="shared" ref="C32:BQ32" si="31">SUM(C29:C31)</f>
        <v>46233</v>
      </c>
      <c r="D32" s="55">
        <f t="shared" si="31"/>
        <v>4236</v>
      </c>
      <c r="E32" s="55">
        <f t="shared" si="31"/>
        <v>1342</v>
      </c>
      <c r="F32" s="55">
        <f t="shared" si="31"/>
        <v>2894</v>
      </c>
      <c r="G32" s="55">
        <f t="shared" si="31"/>
        <v>505</v>
      </c>
      <c r="H32" s="55">
        <f t="shared" si="31"/>
        <v>102</v>
      </c>
      <c r="I32" s="55">
        <f t="shared" si="31"/>
        <v>403</v>
      </c>
      <c r="J32" s="55">
        <f t="shared" si="31"/>
        <v>0</v>
      </c>
      <c r="K32" s="55">
        <f t="shared" si="31"/>
        <v>0</v>
      </c>
      <c r="L32" s="55">
        <f t="shared" si="31"/>
        <v>0</v>
      </c>
      <c r="M32" s="55">
        <f t="shared" si="31"/>
        <v>0</v>
      </c>
      <c r="N32" s="55">
        <f t="shared" si="31"/>
        <v>0</v>
      </c>
      <c r="O32" s="55">
        <f t="shared" si="31"/>
        <v>0</v>
      </c>
      <c r="P32" s="55">
        <f t="shared" si="31"/>
        <v>32</v>
      </c>
      <c r="Q32" s="55">
        <f t="shared" si="31"/>
        <v>20</v>
      </c>
      <c r="R32" s="55">
        <f t="shared" si="31"/>
        <v>12</v>
      </c>
      <c r="S32" s="55">
        <f t="shared" si="31"/>
        <v>1</v>
      </c>
      <c r="T32" s="55">
        <f t="shared" si="31"/>
        <v>0</v>
      </c>
      <c r="U32" s="55">
        <f t="shared" si="31"/>
        <v>1</v>
      </c>
      <c r="V32" s="55">
        <f t="shared" si="31"/>
        <v>2</v>
      </c>
      <c r="W32" s="55">
        <f t="shared" si="31"/>
        <v>2</v>
      </c>
      <c r="X32" s="55">
        <f t="shared" si="31"/>
        <v>0</v>
      </c>
      <c r="Y32" s="55">
        <f t="shared" si="31"/>
        <v>0</v>
      </c>
      <c r="Z32" s="55">
        <f t="shared" si="31"/>
        <v>0</v>
      </c>
      <c r="AA32" s="55">
        <f t="shared" si="31"/>
        <v>0</v>
      </c>
      <c r="AB32" s="55">
        <f t="shared" si="31"/>
        <v>0</v>
      </c>
      <c r="AC32" s="55">
        <f t="shared" si="31"/>
        <v>0</v>
      </c>
      <c r="AD32" s="55">
        <f t="shared" si="31"/>
        <v>0</v>
      </c>
      <c r="AE32" s="55">
        <f t="shared" si="31"/>
        <v>0</v>
      </c>
      <c r="AF32" s="55">
        <f t="shared" si="31"/>
        <v>0</v>
      </c>
      <c r="AG32" s="55">
        <f t="shared" si="31"/>
        <v>0</v>
      </c>
      <c r="AH32" s="55">
        <f t="shared" si="31"/>
        <v>0</v>
      </c>
      <c r="AI32" s="55">
        <f t="shared" si="31"/>
        <v>0</v>
      </c>
      <c r="AJ32" s="55">
        <f t="shared" si="31"/>
        <v>0</v>
      </c>
      <c r="AK32" s="55">
        <f t="shared" si="31"/>
        <v>0</v>
      </c>
      <c r="AL32" s="55">
        <f t="shared" si="31"/>
        <v>0</v>
      </c>
      <c r="AM32" s="55">
        <f t="shared" si="31"/>
        <v>1061</v>
      </c>
      <c r="AN32" s="55">
        <f t="shared" si="31"/>
        <v>340</v>
      </c>
      <c r="AO32" s="55">
        <f t="shared" si="31"/>
        <v>721</v>
      </c>
      <c r="AP32" s="55">
        <f t="shared" si="31"/>
        <v>0</v>
      </c>
      <c r="AQ32" s="55">
        <f t="shared" si="31"/>
        <v>0</v>
      </c>
      <c r="AR32" s="55">
        <f t="shared" si="31"/>
        <v>0</v>
      </c>
      <c r="AS32" s="55">
        <f t="shared" si="31"/>
        <v>1055</v>
      </c>
      <c r="AT32" s="55">
        <f t="shared" si="31"/>
        <v>395</v>
      </c>
      <c r="AU32" s="55">
        <f t="shared" si="31"/>
        <v>660</v>
      </c>
      <c r="AV32" s="55">
        <f t="shared" si="31"/>
        <v>356</v>
      </c>
      <c r="AW32" s="55">
        <f t="shared" si="31"/>
        <v>237</v>
      </c>
      <c r="AX32" s="55">
        <f t="shared" si="31"/>
        <v>119</v>
      </c>
      <c r="AY32" s="55">
        <f t="shared" si="31"/>
        <v>0</v>
      </c>
      <c r="AZ32" s="55">
        <f t="shared" si="31"/>
        <v>0</v>
      </c>
      <c r="BA32" s="55">
        <f t="shared" si="31"/>
        <v>0</v>
      </c>
      <c r="BB32" s="55">
        <v>0</v>
      </c>
      <c r="BC32" s="55">
        <f t="shared" si="31"/>
        <v>523</v>
      </c>
      <c r="BD32" s="55">
        <f t="shared" si="31"/>
        <v>0</v>
      </c>
      <c r="BE32" s="55">
        <f t="shared" si="31"/>
        <v>523</v>
      </c>
      <c r="BF32" s="55">
        <f t="shared" si="31"/>
        <v>0</v>
      </c>
      <c r="BG32" s="55">
        <f t="shared" si="31"/>
        <v>0</v>
      </c>
      <c r="BH32" s="55">
        <f t="shared" si="31"/>
        <v>0</v>
      </c>
      <c r="BI32" s="55">
        <f t="shared" si="31"/>
        <v>16</v>
      </c>
      <c r="BJ32" s="55">
        <f t="shared" si="31"/>
        <v>16</v>
      </c>
      <c r="BK32" s="55">
        <f t="shared" si="31"/>
        <v>0</v>
      </c>
      <c r="BL32" s="55">
        <f t="shared" si="31"/>
        <v>17</v>
      </c>
      <c r="BM32" s="55">
        <f t="shared" ref="BM32:BN32" si="32">SUM(BM29:BM31)</f>
        <v>6</v>
      </c>
      <c r="BN32" s="55">
        <f t="shared" si="32"/>
        <v>11</v>
      </c>
      <c r="BO32" s="55">
        <f t="shared" si="31"/>
        <v>4</v>
      </c>
      <c r="BP32" s="55">
        <f t="shared" si="31"/>
        <v>0</v>
      </c>
      <c r="BQ32" s="55">
        <f t="shared" si="31"/>
        <v>4</v>
      </c>
      <c r="BR32" s="55">
        <f t="shared" ref="BR32:DG32" si="33">SUM(BR29:BR31)</f>
        <v>6</v>
      </c>
      <c r="BS32" s="55">
        <f t="shared" si="33"/>
        <v>0</v>
      </c>
      <c r="BT32" s="55">
        <f t="shared" si="33"/>
        <v>6</v>
      </c>
      <c r="BU32" s="55">
        <f t="shared" si="33"/>
        <v>0</v>
      </c>
      <c r="BV32" s="55">
        <f t="shared" si="33"/>
        <v>0</v>
      </c>
      <c r="BW32" s="55">
        <f t="shared" si="33"/>
        <v>0</v>
      </c>
      <c r="BX32" s="55">
        <f t="shared" si="33"/>
        <v>0</v>
      </c>
      <c r="BY32" s="55">
        <f t="shared" si="33"/>
        <v>0</v>
      </c>
      <c r="BZ32" s="55">
        <f t="shared" si="33"/>
        <v>0</v>
      </c>
      <c r="CA32" s="55">
        <f t="shared" si="33"/>
        <v>0</v>
      </c>
      <c r="CB32" s="55">
        <f t="shared" si="33"/>
        <v>0</v>
      </c>
      <c r="CC32" s="55">
        <f t="shared" si="33"/>
        <v>0</v>
      </c>
      <c r="CD32" s="55">
        <f t="shared" si="33"/>
        <v>102</v>
      </c>
      <c r="CE32" s="55">
        <f t="shared" si="33"/>
        <v>98</v>
      </c>
      <c r="CF32" s="55">
        <f t="shared" si="33"/>
        <v>4</v>
      </c>
      <c r="CG32" s="55">
        <f t="shared" si="33"/>
        <v>26</v>
      </c>
      <c r="CH32" s="55">
        <f t="shared" si="33"/>
        <v>26</v>
      </c>
      <c r="CI32" s="55">
        <f t="shared" si="33"/>
        <v>0</v>
      </c>
      <c r="CJ32" s="55">
        <f t="shared" si="33"/>
        <v>22</v>
      </c>
      <c r="CK32" s="55">
        <f t="shared" si="33"/>
        <v>0</v>
      </c>
      <c r="CL32" s="55">
        <f t="shared" si="33"/>
        <v>22</v>
      </c>
      <c r="CM32" s="55">
        <f t="shared" si="33"/>
        <v>0</v>
      </c>
      <c r="CN32" s="55">
        <f t="shared" si="33"/>
        <v>0</v>
      </c>
      <c r="CO32" s="55">
        <f t="shared" si="33"/>
        <v>0</v>
      </c>
      <c r="CP32" s="55">
        <f t="shared" si="33"/>
        <v>0</v>
      </c>
      <c r="CQ32" s="55">
        <f t="shared" si="33"/>
        <v>0</v>
      </c>
      <c r="CR32" s="55">
        <f t="shared" si="33"/>
        <v>0</v>
      </c>
      <c r="CS32" s="55">
        <f t="shared" si="33"/>
        <v>213</v>
      </c>
      <c r="CT32" s="55">
        <f t="shared" si="33"/>
        <v>100</v>
      </c>
      <c r="CU32" s="55">
        <f t="shared" si="33"/>
        <v>113</v>
      </c>
      <c r="CV32" s="55">
        <f t="shared" si="33"/>
        <v>22</v>
      </c>
      <c r="CW32" s="55">
        <f t="shared" si="33"/>
        <v>0</v>
      </c>
      <c r="CX32" s="55">
        <f t="shared" si="33"/>
        <v>22</v>
      </c>
      <c r="CY32" s="55">
        <f t="shared" si="33"/>
        <v>273</v>
      </c>
      <c r="CZ32" s="55">
        <f t="shared" si="33"/>
        <v>0</v>
      </c>
      <c r="DA32" s="55">
        <f t="shared" si="33"/>
        <v>273</v>
      </c>
      <c r="DB32" s="55">
        <f t="shared" si="33"/>
        <v>0</v>
      </c>
      <c r="DC32" s="55">
        <f t="shared" si="33"/>
        <v>0</v>
      </c>
      <c r="DD32" s="55">
        <f t="shared" si="33"/>
        <v>0</v>
      </c>
      <c r="DE32" s="55" t="e">
        <f t="shared" si="33"/>
        <v>#REF!</v>
      </c>
      <c r="DF32" s="55" t="e">
        <f t="shared" si="33"/>
        <v>#REF!</v>
      </c>
      <c r="DG32" s="55" t="e">
        <f t="shared" si="33"/>
        <v>#REF!</v>
      </c>
      <c r="DH32" s="56"/>
      <c r="DI32" s="55">
        <f t="shared" ref="DI32:DO32" si="34">SUM(DI29:DI31)</f>
        <v>1342</v>
      </c>
      <c r="DJ32" s="55">
        <f t="shared" si="34"/>
        <v>2894</v>
      </c>
      <c r="DK32" s="55">
        <f t="shared" si="34"/>
        <v>4236</v>
      </c>
      <c r="DL32" s="55">
        <f t="shared" si="34"/>
        <v>0</v>
      </c>
      <c r="DM32" s="55">
        <f t="shared" si="34"/>
        <v>3963</v>
      </c>
      <c r="DN32" s="55">
        <f t="shared" si="34"/>
        <v>1342</v>
      </c>
      <c r="DO32" s="55">
        <f t="shared" si="34"/>
        <v>2621</v>
      </c>
    </row>
    <row r="33" spans="1:119" x14ac:dyDescent="0.3">
      <c r="A33" s="26">
        <f>A31+1</f>
        <v>15</v>
      </c>
      <c r="B33" s="58" t="s">
        <v>74</v>
      </c>
      <c r="C33" s="28">
        <v>9004</v>
      </c>
      <c r="D33" s="29">
        <f t="shared" ref="D33:F48" si="35">G33+M33+P33+S33+V33+Y33+AB33+AE33+AH33+AM33+AP33+AS33+AV33+AY33+BC33+BF33+BI33+BL33+BO33+BR33+BU33+CA33+CD33+CG33+CJ33+CM33+CS33+CV33+CY33+CP33+BX33</f>
        <v>1225</v>
      </c>
      <c r="E33" s="30">
        <f t="shared" si="35"/>
        <v>1209</v>
      </c>
      <c r="F33" s="31">
        <f t="shared" si="35"/>
        <v>16</v>
      </c>
      <c r="G33" s="37">
        <f>'[1]2025 год_протокол №8'!DR34</f>
        <v>10</v>
      </c>
      <c r="H33" s="37">
        <f t="shared" ref="H33:H45" si="36">G33</f>
        <v>10</v>
      </c>
      <c r="I33" s="31"/>
      <c r="J33" s="31">
        <f>'[1]2025 год_протокол №8'!DS34</f>
        <v>0</v>
      </c>
      <c r="K33" s="31"/>
      <c r="L33" s="31"/>
      <c r="M33" s="37">
        <f>'[1]2025 год_протокол №8'!DT34</f>
        <v>0</v>
      </c>
      <c r="N33" s="37">
        <f>M33</f>
        <v>0</v>
      </c>
      <c r="O33" s="31"/>
      <c r="P33" s="37">
        <f>'[1]2025 год_протокол №8'!DU34</f>
        <v>38</v>
      </c>
      <c r="Q33" s="37">
        <f>P33</f>
        <v>38</v>
      </c>
      <c r="R33" s="30"/>
      <c r="S33" s="31">
        <f>'[1]2025 год_протокол №8'!DV34</f>
        <v>0</v>
      </c>
      <c r="T33" s="31"/>
      <c r="U33" s="31"/>
      <c r="V33" s="37">
        <f>'[1]2025 год_протокол №8'!DX34</f>
        <v>3</v>
      </c>
      <c r="W33" s="37">
        <f>V33</f>
        <v>3</v>
      </c>
      <c r="X33" s="30"/>
      <c r="Y33" s="31">
        <f>'[1]2025 год_протокол №8'!DY34</f>
        <v>0</v>
      </c>
      <c r="Z33" s="31"/>
      <c r="AA33" s="31"/>
      <c r="AB33" s="31">
        <f>'[1]2025 год_протокол №8'!DZ34</f>
        <v>0</v>
      </c>
      <c r="AC33" s="31"/>
      <c r="AD33" s="31"/>
      <c r="AE33" s="31">
        <f>'[1]2025 год_протокол №8'!EA34</f>
        <v>0</v>
      </c>
      <c r="AF33" s="31"/>
      <c r="AG33" s="31"/>
      <c r="AH33" s="37">
        <f>'[1]2025 год_протокол №8'!EB34</f>
        <v>0</v>
      </c>
      <c r="AI33" s="31">
        <f t="shared" ref="AI33:AI54" si="37">AH33</f>
        <v>0</v>
      </c>
      <c r="AJ33" s="30"/>
      <c r="AK33" s="30"/>
      <c r="AL33" s="30"/>
      <c r="AM33" s="37">
        <f>'[1]2025 год_протокол №8'!ED34</f>
        <v>887</v>
      </c>
      <c r="AN33" s="37">
        <f>AM33</f>
        <v>887</v>
      </c>
      <c r="AO33" s="30"/>
      <c r="AP33" s="31">
        <f>'[1]2025 год_протокол №8'!EE34</f>
        <v>0</v>
      </c>
      <c r="AQ33" s="31"/>
      <c r="AR33" s="31"/>
      <c r="AS33" s="37">
        <f>'[1]2025 год_протокол №8'!EF34</f>
        <v>2</v>
      </c>
      <c r="AT33" s="37">
        <f t="shared" ref="AT33:AT50" si="38">AS33</f>
        <v>2</v>
      </c>
      <c r="AU33" s="30"/>
      <c r="AV33" s="37">
        <f>'[1]2025 год_протокол №8'!EG34</f>
        <v>136</v>
      </c>
      <c r="AW33" s="37">
        <f t="shared" ref="AW33:AW50" si="39">AV33</f>
        <v>136</v>
      </c>
      <c r="AX33" s="30"/>
      <c r="AY33" s="32">
        <f>'[1]2025 год_протокол №8'!EH34</f>
        <v>0</v>
      </c>
      <c r="AZ33" s="31">
        <f t="shared" ref="AZ33:AZ54" si="40">AY33</f>
        <v>0</v>
      </c>
      <c r="BA33" s="31"/>
      <c r="BB33" s="31">
        <f>'[1]2025 год_протокол №8'!EI34</f>
        <v>0</v>
      </c>
      <c r="BC33" s="32">
        <f>'[1]2025 год_протокол №8'!EJ34</f>
        <v>0</v>
      </c>
      <c r="BD33" s="31"/>
      <c r="BE33" s="30"/>
      <c r="BF33" s="31">
        <f>'[1]2025 год_протокол №8'!EN34</f>
        <v>0</v>
      </c>
      <c r="BG33" s="31">
        <f>BF33</f>
        <v>0</v>
      </c>
      <c r="BH33" s="31"/>
      <c r="BI33" s="31">
        <f>'[1]2025 год_протокол №8'!EO34</f>
        <v>0</v>
      </c>
      <c r="BJ33" s="31"/>
      <c r="BK33" s="31"/>
      <c r="BL33" s="31">
        <f>'[1]2025 год_протокол №8'!EP34</f>
        <v>0</v>
      </c>
      <c r="BM33" s="31"/>
      <c r="BN33" s="31"/>
      <c r="BO33" s="37">
        <f>'[1]2025 год_протокол №8'!EQ34</f>
        <v>4</v>
      </c>
      <c r="BP33" s="37">
        <f t="shared" ref="BP33:BP54" si="41">BO33</f>
        <v>4</v>
      </c>
      <c r="BQ33" s="30"/>
      <c r="BR33" s="37">
        <f>'[1]2025 год_протокол №8'!ER34</f>
        <v>5</v>
      </c>
      <c r="BS33" s="37">
        <f t="shared" ref="BS33:BS54" si="42">BR33</f>
        <v>5</v>
      </c>
      <c r="BT33" s="30"/>
      <c r="BU33" s="31">
        <f>'[1]2025 год_протокол №8'!ES34</f>
        <v>0</v>
      </c>
      <c r="BV33" s="31"/>
      <c r="BW33" s="31"/>
      <c r="BX33" s="31">
        <f>'[1]2025 год_протокол №8'!ET34</f>
        <v>0</v>
      </c>
      <c r="BY33" s="31"/>
      <c r="BZ33" s="30"/>
      <c r="CA33" s="31">
        <f>'[1]2025 год_протокол №8'!EU34</f>
        <v>0</v>
      </c>
      <c r="CB33" s="31"/>
      <c r="CC33" s="30"/>
      <c r="CD33" s="35">
        <f>'[1]2025 год_протокол №8'!EV34</f>
        <v>4</v>
      </c>
      <c r="CE33" s="35">
        <v>2</v>
      </c>
      <c r="CF33" s="39">
        <f>CD33-CE33</f>
        <v>2</v>
      </c>
      <c r="CG33" s="30">
        <f>'[1]2025 год_протокол №8'!EW34</f>
        <v>0</v>
      </c>
      <c r="CH33" s="30"/>
      <c r="CI33" s="30"/>
      <c r="CJ33" s="35">
        <f>'[1]2025 год_протокол №8'!EX34</f>
        <v>14</v>
      </c>
      <c r="CK33" s="35">
        <v>0</v>
      </c>
      <c r="CL33" s="35">
        <f>CJ33-CK33</f>
        <v>14</v>
      </c>
      <c r="CM33" s="31">
        <f>'[1]2025 год_протокол №8'!EY34</f>
        <v>0</v>
      </c>
      <c r="CN33" s="31"/>
      <c r="CO33" s="31"/>
      <c r="CP33" s="37">
        <f>'[1]2025 год_протокол №8'!EZ34</f>
        <v>0</v>
      </c>
      <c r="CQ33" s="37">
        <f>CP33</f>
        <v>0</v>
      </c>
      <c r="CR33" s="30"/>
      <c r="CS33" s="37">
        <f>'[1]2025 год_протокол №8'!FA34</f>
        <v>98</v>
      </c>
      <c r="CT33" s="37">
        <f>CS33</f>
        <v>98</v>
      </c>
      <c r="CU33" s="30"/>
      <c r="CV33" s="41">
        <f>'[1]2025 год_протокол №8'!FB34</f>
        <v>24</v>
      </c>
      <c r="CW33" s="41">
        <f>CV33</f>
        <v>24</v>
      </c>
      <c r="CX33" s="30"/>
      <c r="CY33" s="31">
        <f>'[1]2025 год_протокол №8'!FC34</f>
        <v>0</v>
      </c>
      <c r="CZ33" s="31"/>
      <c r="DA33" s="31"/>
      <c r="DB33" s="51">
        <f>'[1]2025 год_протокол №8'!FD34</f>
        <v>0</v>
      </c>
      <c r="DC33" s="51"/>
      <c r="DD33" s="51"/>
      <c r="DE33" s="31" t="e">
        <f>ROUND([2]V_МО_7_был!FB34+[2]V_МО_изм!FB34,0)</f>
        <v>#REF!</v>
      </c>
      <c r="DF33" s="31" t="e">
        <f>ROUND([2]V_МО_7_был!FC34+[2]V_МО_изм!FC34,0)</f>
        <v>#REF!</v>
      </c>
      <c r="DG33" s="31" t="e">
        <f>ROUND([2]V_МО_7_был!FD34+[2]V_МО_изм!FD34,0)</f>
        <v>#REF!</v>
      </c>
      <c r="DH33" s="44"/>
      <c r="DI33" s="31">
        <f t="shared" ref="DI33:DI54" si="43">H33+N33+Q33+T33+W33+Z33+AC33+AF33+AI33+AN33+AQ33+AT33+AW33+AZ33+BD33+BG33+BJ33+BM33+BP33+BS33+BV33+CB33+CE33+CH33+CK33+CN33+CT33+CW33+CZ33</f>
        <v>1209</v>
      </c>
      <c r="DJ33" s="31">
        <f t="shared" ref="DJ33:DJ54" si="44">I33+L33+O33+R33+U33+X33+AA33+AD33+AG33+AJ33+AO33+AR33+AU33+AX33+BA33+BE33+BH33+BK33+BN33+BQ33+BT33+BW33+CC33+CF33+CI33+CL33+CO33+CU33+CX33+DA33</f>
        <v>16</v>
      </c>
      <c r="DK33" s="31">
        <f t="shared" si="14"/>
        <v>1225</v>
      </c>
      <c r="DL33" s="31">
        <f t="shared" ref="DL33:DL54" si="45">DK33-D33</f>
        <v>0</v>
      </c>
      <c r="DM33" s="29">
        <f t="shared" ref="DM33:DO54" si="46">D33-CY33</f>
        <v>1225</v>
      </c>
      <c r="DN33" s="30">
        <f t="shared" si="46"/>
        <v>1209</v>
      </c>
      <c r="DO33" s="31">
        <f t="shared" si="46"/>
        <v>16</v>
      </c>
    </row>
    <row r="34" spans="1:119" x14ac:dyDescent="0.3">
      <c r="A34" s="26">
        <f>A33+1</f>
        <v>16</v>
      </c>
      <c r="B34" s="57" t="s">
        <v>75</v>
      </c>
      <c r="C34" s="28">
        <v>10612</v>
      </c>
      <c r="D34" s="29">
        <f t="shared" si="35"/>
        <v>1180</v>
      </c>
      <c r="E34" s="30">
        <f t="shared" si="35"/>
        <v>1180</v>
      </c>
      <c r="F34" s="31">
        <f t="shared" si="35"/>
        <v>0</v>
      </c>
      <c r="G34" s="32">
        <f>'[1]2025 год_протокол №8'!DR35</f>
        <v>0</v>
      </c>
      <c r="H34" s="31">
        <f t="shared" si="36"/>
        <v>0</v>
      </c>
      <c r="I34" s="31"/>
      <c r="J34" s="31">
        <f>'[1]2025 год_протокол №8'!DS35</f>
        <v>0</v>
      </c>
      <c r="K34" s="31"/>
      <c r="L34" s="31"/>
      <c r="M34" s="31">
        <f>'[1]2025 год_протокол №8'!DT35</f>
        <v>0</v>
      </c>
      <c r="N34" s="31"/>
      <c r="O34" s="31"/>
      <c r="P34" s="37">
        <f>'[1]2025 год_протокол №8'!DU35</f>
        <v>40</v>
      </c>
      <c r="Q34" s="37">
        <f t="shared" ref="Q34:Q45" si="47">P34</f>
        <v>40</v>
      </c>
      <c r="R34" s="31"/>
      <c r="S34" s="37">
        <f>'[1]2025 год_протокол №8'!DV35</f>
        <v>0</v>
      </c>
      <c r="T34" s="37">
        <f>S34</f>
        <v>0</v>
      </c>
      <c r="U34" s="31"/>
      <c r="V34" s="31">
        <f>'[1]2025 год_протокол №8'!DX35</f>
        <v>0</v>
      </c>
      <c r="W34" s="31"/>
      <c r="X34" s="31"/>
      <c r="Y34" s="31">
        <f>'[1]2025 год_протокол №8'!DY35</f>
        <v>0</v>
      </c>
      <c r="Z34" s="31"/>
      <c r="AA34" s="31"/>
      <c r="AB34" s="31">
        <f>'[1]2025 год_протокол №8'!DZ35</f>
        <v>0</v>
      </c>
      <c r="AC34" s="31"/>
      <c r="AD34" s="31"/>
      <c r="AE34" s="31">
        <f>'[1]2025 год_протокол №8'!EA35</f>
        <v>0</v>
      </c>
      <c r="AF34" s="31"/>
      <c r="AG34" s="31"/>
      <c r="AH34" s="37">
        <f>'[1]2025 год_протокол №8'!EB35</f>
        <v>0</v>
      </c>
      <c r="AI34" s="37">
        <f t="shared" si="37"/>
        <v>0</v>
      </c>
      <c r="AJ34" s="31"/>
      <c r="AK34" s="31"/>
      <c r="AL34" s="31"/>
      <c r="AM34" s="37">
        <f>'[1]2025 год_протокол №8'!ED35</f>
        <v>864</v>
      </c>
      <c r="AN34" s="37">
        <f t="shared" ref="AN34:AN54" si="48">AM34</f>
        <v>864</v>
      </c>
      <c r="AO34" s="31"/>
      <c r="AP34" s="31">
        <f>'[1]2025 год_протокол №8'!EE35</f>
        <v>0</v>
      </c>
      <c r="AQ34" s="31"/>
      <c r="AR34" s="31"/>
      <c r="AS34" s="37">
        <f>'[1]2025 год_протокол №8'!EF35</f>
        <v>55</v>
      </c>
      <c r="AT34" s="37">
        <f t="shared" si="38"/>
        <v>55</v>
      </c>
      <c r="AU34" s="31"/>
      <c r="AV34" s="37">
        <f>'[1]2025 год_протокол №8'!EG35</f>
        <v>108</v>
      </c>
      <c r="AW34" s="37">
        <f t="shared" si="39"/>
        <v>108</v>
      </c>
      <c r="AX34" s="31"/>
      <c r="AY34" s="32">
        <f>'[1]2025 год_протокол №8'!EH35</f>
        <v>0</v>
      </c>
      <c r="AZ34" s="37">
        <f t="shared" si="40"/>
        <v>0</v>
      </c>
      <c r="BA34" s="31"/>
      <c r="BB34" s="31">
        <f>'[1]2025 год_протокол №8'!EI35</f>
        <v>0</v>
      </c>
      <c r="BC34" s="32">
        <f>'[1]2025 год_протокол №8'!EJ35</f>
        <v>0</v>
      </c>
      <c r="BD34" s="31"/>
      <c r="BE34" s="30"/>
      <c r="BF34" s="31">
        <f>'[1]2025 год_протокол №8'!EN35</f>
        <v>0</v>
      </c>
      <c r="BG34" s="31">
        <f t="shared" ref="BG34:BG54" si="49">BF34</f>
        <v>0</v>
      </c>
      <c r="BH34" s="31"/>
      <c r="BI34" s="31">
        <f>'[1]2025 год_протокол №8'!EO35</f>
        <v>0</v>
      </c>
      <c r="BJ34" s="31"/>
      <c r="BK34" s="31"/>
      <c r="BL34" s="31">
        <f>'[1]2025 год_протокол №8'!EP35</f>
        <v>0</v>
      </c>
      <c r="BM34" s="31"/>
      <c r="BN34" s="31"/>
      <c r="BO34" s="37">
        <f>'[1]2025 год_протокол №8'!EQ35</f>
        <v>20</v>
      </c>
      <c r="BP34" s="37">
        <f t="shared" si="41"/>
        <v>20</v>
      </c>
      <c r="BQ34" s="31"/>
      <c r="BR34" s="31">
        <f>'[1]2025 год_протокол №8'!ER35</f>
        <v>0</v>
      </c>
      <c r="BS34" s="31">
        <f t="shared" si="42"/>
        <v>0</v>
      </c>
      <c r="BT34" s="31"/>
      <c r="BU34" s="31">
        <f>'[1]2025 год_протокол №8'!ES35</f>
        <v>0</v>
      </c>
      <c r="BV34" s="31"/>
      <c r="BW34" s="31"/>
      <c r="BX34" s="31">
        <f>'[1]2025 год_протокол №8'!ET35</f>
        <v>0</v>
      </c>
      <c r="BY34" s="31"/>
      <c r="BZ34" s="31"/>
      <c r="CA34" s="31">
        <f>'[1]2025 год_протокол №8'!EU35</f>
        <v>0</v>
      </c>
      <c r="CB34" s="31"/>
      <c r="CC34" s="31"/>
      <c r="CD34" s="37">
        <f>'[1]2025 год_протокол №8'!EV35</f>
        <v>11</v>
      </c>
      <c r="CE34" s="37">
        <f>CD34</f>
        <v>11</v>
      </c>
      <c r="CF34" s="31"/>
      <c r="CG34" s="31">
        <f>'[1]2025 год_протокол №8'!EW35</f>
        <v>0</v>
      </c>
      <c r="CH34" s="31"/>
      <c r="CI34" s="31"/>
      <c r="CJ34" s="31">
        <f>'[1]2025 год_протокол №8'!EX35</f>
        <v>0</v>
      </c>
      <c r="CK34" s="31"/>
      <c r="CL34" s="31"/>
      <c r="CM34" s="31">
        <f>'[1]2025 год_протокол №8'!EY35</f>
        <v>0</v>
      </c>
      <c r="CN34" s="31"/>
      <c r="CO34" s="31"/>
      <c r="CP34" s="37">
        <f>'[1]2025 год_протокол №8'!EZ35</f>
        <v>0</v>
      </c>
      <c r="CQ34" s="37">
        <f t="shared" ref="CQ34:CQ50" si="50">CP34</f>
        <v>0</v>
      </c>
      <c r="CR34" s="31"/>
      <c r="CS34" s="37">
        <f>'[1]2025 год_протокол №8'!FA35</f>
        <v>82</v>
      </c>
      <c r="CT34" s="37">
        <f t="shared" ref="CT34:CT50" si="51">CS34</f>
        <v>82</v>
      </c>
      <c r="CU34" s="31"/>
      <c r="CV34" s="31">
        <f>'[1]2025 год_протокол №8'!FB35</f>
        <v>0</v>
      </c>
      <c r="CW34" s="31"/>
      <c r="CX34" s="31"/>
      <c r="CY34" s="31">
        <f>'[1]2025 год_протокол №8'!FC35</f>
        <v>0</v>
      </c>
      <c r="CZ34" s="31"/>
      <c r="DA34" s="31"/>
      <c r="DB34" s="51">
        <f>'[1]2025 год_протокол №8'!FD35</f>
        <v>0</v>
      </c>
      <c r="DC34" s="51"/>
      <c r="DD34" s="51"/>
      <c r="DE34" s="31" t="e">
        <f>ROUND([2]V_МО_7_был!FB35+[2]V_МО_изм!FB35,0)</f>
        <v>#REF!</v>
      </c>
      <c r="DF34" s="31" t="e">
        <f>ROUND([2]V_МО_7_был!FC35+[2]V_МО_изм!FC35,0)</f>
        <v>#REF!</v>
      </c>
      <c r="DG34" s="31" t="e">
        <f>ROUND([2]V_МО_7_был!FD35+[2]V_МО_изм!FD35,0)</f>
        <v>#REF!</v>
      </c>
      <c r="DH34" s="44"/>
      <c r="DI34" s="31">
        <f t="shared" si="43"/>
        <v>1180</v>
      </c>
      <c r="DJ34" s="31">
        <f t="shared" si="44"/>
        <v>0</v>
      </c>
      <c r="DK34" s="31">
        <f t="shared" si="14"/>
        <v>1180</v>
      </c>
      <c r="DL34" s="31">
        <f t="shared" si="45"/>
        <v>0</v>
      </c>
      <c r="DM34" s="29">
        <f t="shared" si="46"/>
        <v>1180</v>
      </c>
      <c r="DN34" s="30">
        <f t="shared" si="46"/>
        <v>1180</v>
      </c>
      <c r="DO34" s="31">
        <f t="shared" si="46"/>
        <v>0</v>
      </c>
    </row>
    <row r="35" spans="1:119" x14ac:dyDescent="0.3">
      <c r="A35" s="26">
        <f t="shared" ref="A35:A52" si="52">A34+1</f>
        <v>17</v>
      </c>
      <c r="B35" s="57" t="s">
        <v>76</v>
      </c>
      <c r="C35" s="28">
        <v>14947</v>
      </c>
      <c r="D35" s="29">
        <f t="shared" si="35"/>
        <v>1364</v>
      </c>
      <c r="E35" s="30">
        <f t="shared" si="35"/>
        <v>1285</v>
      </c>
      <c r="F35" s="31">
        <f t="shared" si="35"/>
        <v>79</v>
      </c>
      <c r="G35" s="32">
        <f>'[1]2025 год_протокол №8'!DR36</f>
        <v>40</v>
      </c>
      <c r="H35" s="31">
        <f t="shared" si="36"/>
        <v>40</v>
      </c>
      <c r="I35" s="31"/>
      <c r="J35" s="31">
        <f>'[1]2025 год_протокол №8'!DS36</f>
        <v>0</v>
      </c>
      <c r="K35" s="31"/>
      <c r="L35" s="31"/>
      <c r="M35" s="31">
        <f>'[1]2025 год_протокол №8'!DT36</f>
        <v>0</v>
      </c>
      <c r="N35" s="31"/>
      <c r="O35" s="31"/>
      <c r="P35" s="37">
        <f>'[1]2025 год_протокол №8'!DU36</f>
        <v>32</v>
      </c>
      <c r="Q35" s="37">
        <f t="shared" si="47"/>
        <v>32</v>
      </c>
      <c r="R35" s="31"/>
      <c r="S35" s="31">
        <f>'[1]2025 год_протокол №8'!DV36</f>
        <v>0</v>
      </c>
      <c r="T35" s="31"/>
      <c r="U35" s="31"/>
      <c r="V35" s="37">
        <f>'[1]2025 год_протокол №8'!DX36</f>
        <v>0</v>
      </c>
      <c r="W35" s="37">
        <f t="shared" ref="W35:W51" si="53">V35</f>
        <v>0</v>
      </c>
      <c r="X35" s="31"/>
      <c r="Y35" s="31">
        <f>'[1]2025 год_протокол №8'!DY36</f>
        <v>0</v>
      </c>
      <c r="Z35" s="31"/>
      <c r="AA35" s="31"/>
      <c r="AB35" s="31">
        <f>'[1]2025 год_протокол №8'!DZ36</f>
        <v>0</v>
      </c>
      <c r="AC35" s="31"/>
      <c r="AD35" s="31"/>
      <c r="AE35" s="31">
        <f>'[1]2025 год_протокол №8'!EA36</f>
        <v>0</v>
      </c>
      <c r="AF35" s="31"/>
      <c r="AG35" s="31"/>
      <c r="AH35" s="31">
        <f>'[1]2025 год_протокол №8'!EB36</f>
        <v>0</v>
      </c>
      <c r="AI35" s="31">
        <f t="shared" si="37"/>
        <v>0</v>
      </c>
      <c r="AJ35" s="31"/>
      <c r="AK35" s="31"/>
      <c r="AL35" s="31"/>
      <c r="AM35" s="37">
        <f>'[1]2025 год_протокол №8'!ED36</f>
        <v>641</v>
      </c>
      <c r="AN35" s="37">
        <f t="shared" si="48"/>
        <v>641</v>
      </c>
      <c r="AO35" s="31"/>
      <c r="AP35" s="31">
        <f>'[1]2025 год_протокол №8'!EE36</f>
        <v>0</v>
      </c>
      <c r="AQ35" s="31"/>
      <c r="AR35" s="31"/>
      <c r="AS35" s="37">
        <f>'[1]2025 год_протокол №8'!EF36</f>
        <v>80</v>
      </c>
      <c r="AT35" s="37">
        <f t="shared" si="38"/>
        <v>80</v>
      </c>
      <c r="AU35" s="31"/>
      <c r="AV35" s="37">
        <f>'[1]2025 год_протокол №8'!EG36</f>
        <v>220</v>
      </c>
      <c r="AW35" s="37">
        <f t="shared" si="39"/>
        <v>220</v>
      </c>
      <c r="AX35" s="31"/>
      <c r="AY35" s="32">
        <f>'[1]2025 год_протокол №8'!EH36</f>
        <v>0</v>
      </c>
      <c r="AZ35" s="31">
        <f t="shared" si="40"/>
        <v>0</v>
      </c>
      <c r="BA35" s="31"/>
      <c r="BB35" s="31">
        <f>'[1]2025 год_протокол №8'!EI36</f>
        <v>0</v>
      </c>
      <c r="BC35" s="35">
        <f>'[1]2025 год_протокол №8'!EJ36</f>
        <v>75</v>
      </c>
      <c r="BD35" s="35">
        <v>0</v>
      </c>
      <c r="BE35" s="35">
        <f>BC35-BD35</f>
        <v>75</v>
      </c>
      <c r="BF35" s="37">
        <f>'[1]2025 год_протокол №8'!EN36</f>
        <v>0</v>
      </c>
      <c r="BG35" s="37">
        <f t="shared" si="49"/>
        <v>0</v>
      </c>
      <c r="BH35" s="31"/>
      <c r="BI35" s="31">
        <f>'[1]2025 год_протокол №8'!EO36</f>
        <v>0</v>
      </c>
      <c r="BJ35" s="31"/>
      <c r="BK35" s="31"/>
      <c r="BL35" s="31">
        <f>'[1]2025 год_протокол №8'!EP36</f>
        <v>0</v>
      </c>
      <c r="BM35" s="31"/>
      <c r="BN35" s="31"/>
      <c r="BO35" s="37">
        <f>'[1]2025 год_протокол №8'!EQ36</f>
        <v>12</v>
      </c>
      <c r="BP35" s="37">
        <f t="shared" si="41"/>
        <v>12</v>
      </c>
      <c r="BQ35" s="31"/>
      <c r="BR35" s="37">
        <f>'[1]2025 год_протокол №8'!ER36</f>
        <v>0</v>
      </c>
      <c r="BS35" s="37">
        <f t="shared" si="42"/>
        <v>0</v>
      </c>
      <c r="BT35" s="31"/>
      <c r="BU35" s="31">
        <f>'[1]2025 год_протокол №8'!ES36</f>
        <v>0</v>
      </c>
      <c r="BV35" s="31"/>
      <c r="BW35" s="31"/>
      <c r="BX35" s="31">
        <f>'[1]2025 год_протокол №8'!ET36</f>
        <v>0</v>
      </c>
      <c r="BY35" s="31"/>
      <c r="BZ35" s="31"/>
      <c r="CA35" s="31">
        <f>'[1]2025 год_протокол №8'!EU36</f>
        <v>0</v>
      </c>
      <c r="CB35" s="31"/>
      <c r="CC35" s="31"/>
      <c r="CD35" s="37">
        <f>'[1]2025 год_протокол №8'!EV36</f>
        <v>163</v>
      </c>
      <c r="CE35" s="37">
        <f t="shared" ref="CE35:CE50" si="54">CD35</f>
        <v>163</v>
      </c>
      <c r="CF35" s="31"/>
      <c r="CG35" s="31">
        <f>'[1]2025 год_протокол №8'!EW36</f>
        <v>0</v>
      </c>
      <c r="CH35" s="31"/>
      <c r="CI35" s="31"/>
      <c r="CJ35" s="37">
        <f>'[1]2025 год_протокол №8'!EX36</f>
        <v>8</v>
      </c>
      <c r="CK35" s="37">
        <f>CJ35</f>
        <v>8</v>
      </c>
      <c r="CL35" s="31"/>
      <c r="CM35" s="31">
        <f>'[1]2025 год_протокол №8'!EY36</f>
        <v>0</v>
      </c>
      <c r="CN35" s="31"/>
      <c r="CO35" s="31"/>
      <c r="CP35" s="37">
        <f>'[1]2025 год_протокол №8'!EZ36</f>
        <v>0</v>
      </c>
      <c r="CQ35" s="37">
        <f t="shared" si="50"/>
        <v>0</v>
      </c>
      <c r="CR35" s="31"/>
      <c r="CS35" s="37">
        <f>'[1]2025 год_протокол №8'!FA36</f>
        <v>89</v>
      </c>
      <c r="CT35" s="37">
        <f t="shared" si="51"/>
        <v>89</v>
      </c>
      <c r="CU35" s="31"/>
      <c r="CV35" s="37">
        <f>'[1]2025 год_протокол №8'!FB36</f>
        <v>4</v>
      </c>
      <c r="CW35" s="37">
        <v>0</v>
      </c>
      <c r="CX35" s="34">
        <f>CV35-CW35</f>
        <v>4</v>
      </c>
      <c r="CY35" s="31">
        <f>'[1]2025 год_протокол №8'!FC36</f>
        <v>0</v>
      </c>
      <c r="CZ35" s="31"/>
      <c r="DA35" s="31"/>
      <c r="DB35" s="51">
        <f>'[1]2025 год_протокол №8'!FD36</f>
        <v>0</v>
      </c>
      <c r="DC35" s="51"/>
      <c r="DD35" s="51"/>
      <c r="DE35" s="31" t="e">
        <f>ROUND([2]V_МО_7_был!FB36+[2]V_МО_изм!FB36,0)</f>
        <v>#REF!</v>
      </c>
      <c r="DF35" s="31" t="e">
        <f>ROUND([2]V_МО_7_был!FC36+[2]V_МО_изм!FC36,0)</f>
        <v>#REF!</v>
      </c>
      <c r="DG35" s="31" t="e">
        <f>ROUND([2]V_МО_7_был!FD36+[2]V_МО_изм!FD36,0)</f>
        <v>#REF!</v>
      </c>
      <c r="DH35" s="44"/>
      <c r="DI35" s="31">
        <f t="shared" si="43"/>
        <v>1285</v>
      </c>
      <c r="DJ35" s="31">
        <f t="shared" si="44"/>
        <v>79</v>
      </c>
      <c r="DK35" s="31">
        <f t="shared" si="14"/>
        <v>1364</v>
      </c>
      <c r="DL35" s="31">
        <f t="shared" si="45"/>
        <v>0</v>
      </c>
      <c r="DM35" s="29">
        <f t="shared" si="46"/>
        <v>1364</v>
      </c>
      <c r="DN35" s="30">
        <f t="shared" si="46"/>
        <v>1285</v>
      </c>
      <c r="DO35" s="31">
        <f t="shared" si="46"/>
        <v>79</v>
      </c>
    </row>
    <row r="36" spans="1:119" ht="22.5" customHeight="1" x14ac:dyDescent="0.3">
      <c r="A36" s="26">
        <f t="shared" si="52"/>
        <v>18</v>
      </c>
      <c r="B36" s="58" t="s">
        <v>77</v>
      </c>
      <c r="C36" s="28">
        <v>19058</v>
      </c>
      <c r="D36" s="29">
        <f t="shared" si="35"/>
        <v>1826</v>
      </c>
      <c r="E36" s="30">
        <f t="shared" si="35"/>
        <v>1780</v>
      </c>
      <c r="F36" s="31">
        <f t="shared" si="35"/>
        <v>46</v>
      </c>
      <c r="G36" s="32">
        <f>'[1]2025 год_протокол №8'!DR37</f>
        <v>53</v>
      </c>
      <c r="H36" s="31">
        <f t="shared" si="36"/>
        <v>53</v>
      </c>
      <c r="I36" s="31"/>
      <c r="J36" s="31">
        <f>'[1]2025 год_протокол №8'!DS37</f>
        <v>0</v>
      </c>
      <c r="K36" s="31"/>
      <c r="L36" s="31"/>
      <c r="M36" s="31">
        <f>'[1]2025 год_протокол №8'!DT37</f>
        <v>0</v>
      </c>
      <c r="N36" s="31"/>
      <c r="O36" s="31"/>
      <c r="P36" s="37">
        <f>'[1]2025 год_протокол №8'!DU37</f>
        <v>16</v>
      </c>
      <c r="Q36" s="37">
        <f t="shared" si="47"/>
        <v>16</v>
      </c>
      <c r="R36" s="31"/>
      <c r="S36" s="31">
        <f>'[1]2025 год_протокол №8'!DV37</f>
        <v>0</v>
      </c>
      <c r="T36" s="31"/>
      <c r="U36" s="31"/>
      <c r="V36" s="31">
        <f>'[1]2025 год_протокол №8'!DX37</f>
        <v>0</v>
      </c>
      <c r="W36" s="31">
        <f t="shared" si="53"/>
        <v>0</v>
      </c>
      <c r="X36" s="31"/>
      <c r="Y36" s="31">
        <f>'[1]2025 год_протокол №8'!DY37</f>
        <v>0</v>
      </c>
      <c r="Z36" s="31"/>
      <c r="AA36" s="31"/>
      <c r="AB36" s="31">
        <f>'[1]2025 год_протокол №8'!DZ37</f>
        <v>0</v>
      </c>
      <c r="AC36" s="31"/>
      <c r="AD36" s="31"/>
      <c r="AE36" s="31">
        <f>'[1]2025 год_протокол №8'!EA37</f>
        <v>0</v>
      </c>
      <c r="AF36" s="31"/>
      <c r="AG36" s="31"/>
      <c r="AH36" s="37">
        <f>'[1]2025 год_протокол №8'!EB37</f>
        <v>2</v>
      </c>
      <c r="AI36" s="37">
        <f t="shared" si="37"/>
        <v>2</v>
      </c>
      <c r="AJ36" s="31"/>
      <c r="AK36" s="31"/>
      <c r="AL36" s="31"/>
      <c r="AM36" s="37">
        <f>'[1]2025 год_протокол №8'!ED37</f>
        <v>898</v>
      </c>
      <c r="AN36" s="37">
        <f t="shared" si="48"/>
        <v>898</v>
      </c>
      <c r="AO36" s="31"/>
      <c r="AP36" s="31">
        <f>'[1]2025 год_протокол №8'!EE37</f>
        <v>0</v>
      </c>
      <c r="AQ36" s="31"/>
      <c r="AR36" s="31"/>
      <c r="AS36" s="37">
        <f>'[1]2025 год_протокол №8'!EF37</f>
        <v>175</v>
      </c>
      <c r="AT36" s="37">
        <f t="shared" si="38"/>
        <v>175</v>
      </c>
      <c r="AU36" s="31"/>
      <c r="AV36" s="37">
        <f>'[1]2025 год_протокол №8'!EG37</f>
        <v>430</v>
      </c>
      <c r="AW36" s="37">
        <f t="shared" si="39"/>
        <v>430</v>
      </c>
      <c r="AX36" s="31"/>
      <c r="AY36" s="32">
        <f>'[1]2025 год_протокол №8'!EH37</f>
        <v>0</v>
      </c>
      <c r="AZ36" s="37">
        <f t="shared" si="40"/>
        <v>0</v>
      </c>
      <c r="BA36" s="31"/>
      <c r="BB36" s="31">
        <f>'[1]2025 год_протокол №8'!EI37</f>
        <v>0</v>
      </c>
      <c r="BC36" s="35">
        <f>'[1]2025 год_протокол №8'!EJ37</f>
        <v>46</v>
      </c>
      <c r="BD36" s="35">
        <v>0</v>
      </c>
      <c r="BE36" s="35">
        <f>BC36-BD36</f>
        <v>46</v>
      </c>
      <c r="BF36" s="31">
        <f>'[1]2025 год_протокол №8'!EN37</f>
        <v>0</v>
      </c>
      <c r="BG36" s="31">
        <f t="shared" si="49"/>
        <v>0</v>
      </c>
      <c r="BH36" s="31"/>
      <c r="BI36" s="31">
        <f>'[1]2025 год_протокол №8'!EO37</f>
        <v>0</v>
      </c>
      <c r="BJ36" s="31"/>
      <c r="BK36" s="31"/>
      <c r="BL36" s="31">
        <f>'[1]2025 год_протокол №8'!EP37</f>
        <v>0</v>
      </c>
      <c r="BM36" s="31"/>
      <c r="BN36" s="31"/>
      <c r="BO36" s="37">
        <f>'[1]2025 год_протокол №8'!EQ37</f>
        <v>142</v>
      </c>
      <c r="BP36" s="37">
        <f t="shared" si="41"/>
        <v>142</v>
      </c>
      <c r="BQ36" s="31"/>
      <c r="BR36" s="37">
        <f>'[1]2025 год_протокол №8'!ER37</f>
        <v>0</v>
      </c>
      <c r="BS36" s="37">
        <f t="shared" si="42"/>
        <v>0</v>
      </c>
      <c r="BT36" s="31"/>
      <c r="BU36" s="31">
        <f>'[1]2025 год_протокол №8'!ES37</f>
        <v>0</v>
      </c>
      <c r="BV36" s="31"/>
      <c r="BW36" s="31"/>
      <c r="BX36" s="31">
        <f>'[1]2025 год_протокол №8'!ET37</f>
        <v>0</v>
      </c>
      <c r="BY36" s="31"/>
      <c r="BZ36" s="31"/>
      <c r="CA36" s="31">
        <f>'[1]2025 год_протокол №8'!EU37</f>
        <v>0</v>
      </c>
      <c r="CB36" s="31"/>
      <c r="CC36" s="31"/>
      <c r="CD36" s="37">
        <f>'[1]2025 год_протокол №8'!EV37</f>
        <v>7</v>
      </c>
      <c r="CE36" s="37">
        <f t="shared" si="54"/>
        <v>7</v>
      </c>
      <c r="CF36" s="31"/>
      <c r="CG36" s="31">
        <f>'[1]2025 год_протокол №8'!EW37</f>
        <v>0</v>
      </c>
      <c r="CH36" s="31"/>
      <c r="CI36" s="31"/>
      <c r="CJ36" s="31">
        <f>'[1]2025 год_протокол №8'!EX37</f>
        <v>0</v>
      </c>
      <c r="CK36" s="31"/>
      <c r="CL36" s="31"/>
      <c r="CM36" s="31">
        <f>'[1]2025 год_протокол №8'!EY37</f>
        <v>0</v>
      </c>
      <c r="CN36" s="31"/>
      <c r="CO36" s="31"/>
      <c r="CP36" s="37">
        <f>'[1]2025 год_протокол №8'!EZ37</f>
        <v>0</v>
      </c>
      <c r="CQ36" s="37">
        <f t="shared" si="50"/>
        <v>0</v>
      </c>
      <c r="CR36" s="31"/>
      <c r="CS36" s="37">
        <f>'[1]2025 год_протокол №8'!FA37</f>
        <v>57</v>
      </c>
      <c r="CT36" s="37">
        <f t="shared" si="51"/>
        <v>57</v>
      </c>
      <c r="CU36" s="31"/>
      <c r="CV36" s="37">
        <f>'[1]2025 год_протокол №8'!FB37</f>
        <v>0</v>
      </c>
      <c r="CW36" s="37">
        <f>CV36</f>
        <v>0</v>
      </c>
      <c r="CX36" s="31"/>
      <c r="CY36" s="31">
        <f>'[1]2025 год_протокол №8'!FC37</f>
        <v>0</v>
      </c>
      <c r="CZ36" s="31"/>
      <c r="DA36" s="31"/>
      <c r="DB36" s="51">
        <f>'[1]2025 год_протокол №8'!FD37</f>
        <v>0</v>
      </c>
      <c r="DC36" s="51"/>
      <c r="DD36" s="51"/>
      <c r="DE36" s="31" t="e">
        <f>ROUND([2]V_МО_7_был!FB37+[2]V_МО_изм!FB37,0)</f>
        <v>#REF!</v>
      </c>
      <c r="DF36" s="31" t="e">
        <f>ROUND([2]V_МО_7_был!FC37+[2]V_МО_изм!FC37,0)</f>
        <v>#REF!</v>
      </c>
      <c r="DG36" s="31" t="e">
        <f>ROUND([2]V_МО_7_был!FD37+[2]V_МО_изм!FD37,0)</f>
        <v>#REF!</v>
      </c>
      <c r="DH36" s="44"/>
      <c r="DI36" s="31">
        <f t="shared" si="43"/>
        <v>1780</v>
      </c>
      <c r="DJ36" s="31">
        <f t="shared" si="44"/>
        <v>46</v>
      </c>
      <c r="DK36" s="31">
        <f t="shared" si="14"/>
        <v>1826</v>
      </c>
      <c r="DL36" s="31">
        <f t="shared" si="45"/>
        <v>0</v>
      </c>
      <c r="DM36" s="29">
        <f t="shared" si="46"/>
        <v>1826</v>
      </c>
      <c r="DN36" s="30">
        <f t="shared" si="46"/>
        <v>1780</v>
      </c>
      <c r="DO36" s="31">
        <f t="shared" si="46"/>
        <v>46</v>
      </c>
    </row>
    <row r="37" spans="1:119" s="59" customFormat="1" x14ac:dyDescent="0.3">
      <c r="A37" s="26">
        <f t="shared" si="52"/>
        <v>19</v>
      </c>
      <c r="B37" s="57" t="s">
        <v>78</v>
      </c>
      <c r="C37" s="28">
        <v>10458</v>
      </c>
      <c r="D37" s="29">
        <f t="shared" si="35"/>
        <v>961</v>
      </c>
      <c r="E37" s="30">
        <f t="shared" si="35"/>
        <v>961</v>
      </c>
      <c r="F37" s="31">
        <f t="shared" si="35"/>
        <v>0</v>
      </c>
      <c r="G37" s="32">
        <f>'[1]2025 год_протокол №8'!DR38</f>
        <v>38</v>
      </c>
      <c r="H37" s="31">
        <f t="shared" si="36"/>
        <v>38</v>
      </c>
      <c r="I37" s="31"/>
      <c r="J37" s="31">
        <f>'[1]2025 год_протокол №8'!DS38</f>
        <v>0</v>
      </c>
      <c r="K37" s="31"/>
      <c r="L37" s="31"/>
      <c r="M37" s="31">
        <f>'[1]2025 год_протокол №8'!DT38</f>
        <v>0</v>
      </c>
      <c r="N37" s="31"/>
      <c r="O37" s="31"/>
      <c r="P37" s="37">
        <f>'[1]2025 год_протокол №8'!DU38</f>
        <v>11</v>
      </c>
      <c r="Q37" s="37">
        <f t="shared" si="47"/>
        <v>11</v>
      </c>
      <c r="R37" s="31"/>
      <c r="S37" s="37">
        <f>'[1]2025 год_протокол №8'!DV38</f>
        <v>0</v>
      </c>
      <c r="T37" s="37">
        <f>S37</f>
        <v>0</v>
      </c>
      <c r="U37" s="31"/>
      <c r="V37" s="37">
        <f>'[1]2025 год_протокол №8'!DX38</f>
        <v>0</v>
      </c>
      <c r="W37" s="37">
        <f t="shared" si="53"/>
        <v>0</v>
      </c>
      <c r="X37" s="31"/>
      <c r="Y37" s="31">
        <f>'[1]2025 год_протокол №8'!DY38</f>
        <v>0</v>
      </c>
      <c r="Z37" s="31"/>
      <c r="AA37" s="31"/>
      <c r="AB37" s="31">
        <f>'[1]2025 год_протокол №8'!DZ38</f>
        <v>0</v>
      </c>
      <c r="AC37" s="31"/>
      <c r="AD37" s="31"/>
      <c r="AE37" s="31">
        <f>'[1]2025 год_протокол №8'!EA38</f>
        <v>0</v>
      </c>
      <c r="AF37" s="31"/>
      <c r="AG37" s="31"/>
      <c r="AH37" s="37">
        <f>'[1]2025 год_протокол №8'!EB38</f>
        <v>0</v>
      </c>
      <c r="AI37" s="37">
        <f t="shared" si="37"/>
        <v>0</v>
      </c>
      <c r="AJ37" s="31"/>
      <c r="AK37" s="31"/>
      <c r="AL37" s="31"/>
      <c r="AM37" s="37">
        <f>'[1]2025 год_протокол №8'!ED38</f>
        <v>472</v>
      </c>
      <c r="AN37" s="37">
        <f t="shared" si="48"/>
        <v>472</v>
      </c>
      <c r="AO37" s="31"/>
      <c r="AP37" s="31">
        <f>'[1]2025 год_протокол №8'!EE38</f>
        <v>0</v>
      </c>
      <c r="AQ37" s="31"/>
      <c r="AR37" s="31"/>
      <c r="AS37" s="37">
        <f>'[1]2025 год_протокол №8'!EF38</f>
        <v>261</v>
      </c>
      <c r="AT37" s="37">
        <f t="shared" si="38"/>
        <v>261</v>
      </c>
      <c r="AU37" s="31"/>
      <c r="AV37" s="37">
        <f>'[1]2025 год_протокол №8'!EG38</f>
        <v>91</v>
      </c>
      <c r="AW37" s="37">
        <f t="shared" si="39"/>
        <v>91</v>
      </c>
      <c r="AX37" s="31"/>
      <c r="AY37" s="32">
        <f>'[1]2025 год_протокол №8'!EH38</f>
        <v>0</v>
      </c>
      <c r="AZ37" s="37">
        <f t="shared" si="40"/>
        <v>0</v>
      </c>
      <c r="BA37" s="31"/>
      <c r="BB37" s="31">
        <f>'[1]2025 год_протокол №8'!EI38</f>
        <v>0</v>
      </c>
      <c r="BC37" s="32">
        <f>'[1]2025 год_протокол №8'!EJ38</f>
        <v>0</v>
      </c>
      <c r="BD37" s="31">
        <f t="shared" ref="BD37:BD54" si="55">BC37</f>
        <v>0</v>
      </c>
      <c r="BE37" s="30"/>
      <c r="BF37" s="37">
        <f>'[1]2025 год_протокол №8'!EN38</f>
        <v>0</v>
      </c>
      <c r="BG37" s="37">
        <f t="shared" si="49"/>
        <v>0</v>
      </c>
      <c r="BH37" s="31"/>
      <c r="BI37" s="31">
        <f>'[1]2025 год_протокол №8'!EO38</f>
        <v>0</v>
      </c>
      <c r="BJ37" s="31"/>
      <c r="BK37" s="31"/>
      <c r="BL37" s="31">
        <f>'[1]2025 год_протокол №8'!EP38</f>
        <v>0</v>
      </c>
      <c r="BM37" s="31"/>
      <c r="BN37" s="31"/>
      <c r="BO37" s="37">
        <f>'[1]2025 год_протокол №8'!EQ38</f>
        <v>3</v>
      </c>
      <c r="BP37" s="37">
        <f t="shared" si="41"/>
        <v>3</v>
      </c>
      <c r="BQ37" s="31"/>
      <c r="BR37" s="45">
        <f>'[1]2025 год_протокол №8'!ER38</f>
        <v>18</v>
      </c>
      <c r="BS37" s="45">
        <f t="shared" si="42"/>
        <v>18</v>
      </c>
      <c r="BT37" s="31"/>
      <c r="BU37" s="31">
        <f>'[1]2025 год_протокол №8'!ES38</f>
        <v>0</v>
      </c>
      <c r="BV37" s="31"/>
      <c r="BW37" s="31"/>
      <c r="BX37" s="31">
        <f>'[1]2025 год_протокол №8'!ET38</f>
        <v>0</v>
      </c>
      <c r="BY37" s="37">
        <f>BX37</f>
        <v>0</v>
      </c>
      <c r="BZ37" s="31"/>
      <c r="CA37" s="37">
        <f>'[1]2025 год_протокол №8'!EU38</f>
        <v>0</v>
      </c>
      <c r="CB37" s="37">
        <f>CA37</f>
        <v>0</v>
      </c>
      <c r="CC37" s="31"/>
      <c r="CD37" s="37">
        <f>'[1]2025 год_протокол №8'!EV38</f>
        <v>11</v>
      </c>
      <c r="CE37" s="37">
        <f t="shared" si="54"/>
        <v>11</v>
      </c>
      <c r="CF37" s="31"/>
      <c r="CG37" s="37">
        <f>'[1]2025 год_протокол №8'!EW38</f>
        <v>0</v>
      </c>
      <c r="CH37" s="37">
        <f>CG37</f>
        <v>0</v>
      </c>
      <c r="CI37" s="31"/>
      <c r="CJ37" s="31">
        <f>'[1]2025 год_протокол №8'!EX38</f>
        <v>0</v>
      </c>
      <c r="CK37" s="31">
        <f>CJ37</f>
        <v>0</v>
      </c>
      <c r="CL37" s="31"/>
      <c r="CM37" s="31">
        <f>'[1]2025 год_протокол №8'!EY38</f>
        <v>0</v>
      </c>
      <c r="CN37" s="31"/>
      <c r="CO37" s="31"/>
      <c r="CP37" s="37">
        <f>'[1]2025 год_протокол №8'!EZ38</f>
        <v>0</v>
      </c>
      <c r="CQ37" s="37">
        <f t="shared" si="50"/>
        <v>0</v>
      </c>
      <c r="CR37" s="31"/>
      <c r="CS37" s="37">
        <f>'[1]2025 год_протокол №8'!FA38</f>
        <v>56</v>
      </c>
      <c r="CT37" s="37">
        <f t="shared" si="51"/>
        <v>56</v>
      </c>
      <c r="CU37" s="31"/>
      <c r="CV37" s="31">
        <f>'[1]2025 год_протокол №8'!FB38</f>
        <v>0</v>
      </c>
      <c r="CW37" s="31"/>
      <c r="CX37" s="31"/>
      <c r="CY37" s="31">
        <f>'[1]2025 год_протокол №8'!FC38</f>
        <v>0</v>
      </c>
      <c r="CZ37" s="31"/>
      <c r="DA37" s="31"/>
      <c r="DB37" s="51">
        <f>'[1]2025 год_протокол №8'!FD38</f>
        <v>0</v>
      </c>
      <c r="DC37" s="51"/>
      <c r="DD37" s="51"/>
      <c r="DE37" s="31" t="e">
        <f>ROUND([2]V_МО_7_был!FB38+[2]V_МО_изм!FB38,0)</f>
        <v>#REF!</v>
      </c>
      <c r="DF37" s="31" t="e">
        <f>ROUND([2]V_МО_7_был!FC38+[2]V_МО_изм!FC38,0)</f>
        <v>#REF!</v>
      </c>
      <c r="DG37" s="31" t="e">
        <f>ROUND([2]V_МО_7_был!FD38+[2]V_МО_изм!FD38,0)</f>
        <v>#REF!</v>
      </c>
      <c r="DH37" s="44"/>
      <c r="DI37" s="31">
        <f t="shared" si="43"/>
        <v>961</v>
      </c>
      <c r="DJ37" s="31">
        <f t="shared" si="44"/>
        <v>0</v>
      </c>
      <c r="DK37" s="31">
        <f t="shared" si="14"/>
        <v>961</v>
      </c>
      <c r="DL37" s="31">
        <f t="shared" si="45"/>
        <v>0</v>
      </c>
      <c r="DM37" s="29">
        <f t="shared" si="46"/>
        <v>961</v>
      </c>
      <c r="DN37" s="30">
        <f t="shared" si="46"/>
        <v>961</v>
      </c>
      <c r="DO37" s="31">
        <f t="shared" si="46"/>
        <v>0</v>
      </c>
    </row>
    <row r="38" spans="1:119" s="59" customFormat="1" x14ac:dyDescent="0.3">
      <c r="A38" s="26">
        <f t="shared" si="52"/>
        <v>20</v>
      </c>
      <c r="B38" s="57" t="s">
        <v>79</v>
      </c>
      <c r="C38" s="28">
        <v>4498</v>
      </c>
      <c r="D38" s="29">
        <f t="shared" si="35"/>
        <v>485</v>
      </c>
      <c r="E38" s="30">
        <f t="shared" si="35"/>
        <v>485</v>
      </c>
      <c r="F38" s="31">
        <f t="shared" si="35"/>
        <v>0</v>
      </c>
      <c r="G38" s="32">
        <f>'[1]2025 год_протокол №8'!DR39</f>
        <v>0</v>
      </c>
      <c r="H38" s="31">
        <f t="shared" si="36"/>
        <v>0</v>
      </c>
      <c r="I38" s="31"/>
      <c r="J38" s="31">
        <f>'[1]2025 год_протокол №8'!DS39</f>
        <v>0</v>
      </c>
      <c r="K38" s="31"/>
      <c r="L38" s="31"/>
      <c r="M38" s="31">
        <f>'[1]2025 год_протокол №8'!DT39</f>
        <v>0</v>
      </c>
      <c r="N38" s="31"/>
      <c r="O38" s="31"/>
      <c r="P38" s="37">
        <f>'[1]2025 год_протокол №8'!DU39</f>
        <v>16</v>
      </c>
      <c r="Q38" s="37">
        <f t="shared" si="47"/>
        <v>16</v>
      </c>
      <c r="R38" s="31"/>
      <c r="S38" s="31">
        <f>'[1]2025 год_протокол №8'!DV39</f>
        <v>0</v>
      </c>
      <c r="T38" s="31"/>
      <c r="U38" s="31"/>
      <c r="V38" s="31">
        <f>'[1]2025 год_протокол №8'!DX39</f>
        <v>0</v>
      </c>
      <c r="W38" s="31">
        <f t="shared" si="53"/>
        <v>0</v>
      </c>
      <c r="X38" s="31"/>
      <c r="Y38" s="31">
        <f>'[1]2025 год_протокол №8'!DY39</f>
        <v>0</v>
      </c>
      <c r="Z38" s="31"/>
      <c r="AA38" s="31"/>
      <c r="AB38" s="31">
        <f>'[1]2025 год_протокол №8'!DZ39</f>
        <v>0</v>
      </c>
      <c r="AC38" s="31"/>
      <c r="AD38" s="31"/>
      <c r="AE38" s="31">
        <f>'[1]2025 год_протокол №8'!EA39</f>
        <v>0</v>
      </c>
      <c r="AF38" s="31"/>
      <c r="AG38" s="31"/>
      <c r="AH38" s="31">
        <f>'[1]2025 год_протокол №8'!EB39</f>
        <v>0</v>
      </c>
      <c r="AI38" s="31">
        <f t="shared" si="37"/>
        <v>0</v>
      </c>
      <c r="AJ38" s="31"/>
      <c r="AK38" s="31"/>
      <c r="AL38" s="31"/>
      <c r="AM38" s="37">
        <f>'[1]2025 год_протокол №8'!ED39</f>
        <v>321</v>
      </c>
      <c r="AN38" s="37">
        <f t="shared" si="48"/>
        <v>321</v>
      </c>
      <c r="AO38" s="31"/>
      <c r="AP38" s="31">
        <f>'[1]2025 год_протокол №8'!EE39</f>
        <v>0</v>
      </c>
      <c r="AQ38" s="31"/>
      <c r="AR38" s="31"/>
      <c r="AS38" s="37">
        <f>'[1]2025 год_протокол №8'!EF39</f>
        <v>0</v>
      </c>
      <c r="AT38" s="37">
        <f t="shared" si="38"/>
        <v>0</v>
      </c>
      <c r="AU38" s="31"/>
      <c r="AV38" s="37">
        <f>'[1]2025 год_протокол №8'!EG39</f>
        <v>98</v>
      </c>
      <c r="AW38" s="37">
        <f t="shared" si="39"/>
        <v>98</v>
      </c>
      <c r="AX38" s="31"/>
      <c r="AY38" s="32">
        <f>'[1]2025 год_протокол №8'!EH39</f>
        <v>0</v>
      </c>
      <c r="AZ38" s="31">
        <f t="shared" si="40"/>
        <v>0</v>
      </c>
      <c r="BA38" s="31"/>
      <c r="BB38" s="31">
        <f>'[1]2025 год_протокол №8'!EI39</f>
        <v>0</v>
      </c>
      <c r="BC38" s="32">
        <f>'[1]2025 год_протокол №8'!EJ39</f>
        <v>0</v>
      </c>
      <c r="BD38" s="31">
        <f t="shared" si="55"/>
        <v>0</v>
      </c>
      <c r="BE38" s="30"/>
      <c r="BF38" s="31">
        <f>'[1]2025 год_протокол №8'!EN39</f>
        <v>0</v>
      </c>
      <c r="BG38" s="31">
        <f t="shared" si="49"/>
        <v>0</v>
      </c>
      <c r="BH38" s="31"/>
      <c r="BI38" s="31">
        <f>'[1]2025 год_протокол №8'!EO39</f>
        <v>0</v>
      </c>
      <c r="BJ38" s="31"/>
      <c r="BK38" s="31"/>
      <c r="BL38" s="31">
        <f>'[1]2025 год_протокол №8'!EP39</f>
        <v>0</v>
      </c>
      <c r="BM38" s="31"/>
      <c r="BN38" s="31"/>
      <c r="BO38" s="37">
        <f>'[1]2025 год_протокол №8'!EQ39</f>
        <v>3</v>
      </c>
      <c r="BP38" s="37">
        <f t="shared" si="41"/>
        <v>3</v>
      </c>
      <c r="BQ38" s="31"/>
      <c r="BR38" s="31">
        <f>'[1]2025 год_протокол №8'!ER39</f>
        <v>0</v>
      </c>
      <c r="BS38" s="31">
        <f t="shared" si="42"/>
        <v>0</v>
      </c>
      <c r="BT38" s="31"/>
      <c r="BU38" s="31">
        <f>'[1]2025 год_протокол №8'!ES39</f>
        <v>0</v>
      </c>
      <c r="BV38" s="31"/>
      <c r="BW38" s="31"/>
      <c r="BX38" s="31">
        <f>'[1]2025 год_протокол №8'!ET39</f>
        <v>0</v>
      </c>
      <c r="BY38" s="31"/>
      <c r="BZ38" s="31"/>
      <c r="CA38" s="31">
        <f>'[1]2025 год_протокол №8'!EU39</f>
        <v>0</v>
      </c>
      <c r="CB38" s="31"/>
      <c r="CC38" s="31"/>
      <c r="CD38" s="37">
        <f>'[1]2025 год_протокол №8'!EV39</f>
        <v>11</v>
      </c>
      <c r="CE38" s="37">
        <f t="shared" si="54"/>
        <v>11</v>
      </c>
      <c r="CF38" s="31"/>
      <c r="CG38" s="31">
        <f>'[1]2025 год_протокол №8'!EW39</f>
        <v>0</v>
      </c>
      <c r="CH38" s="31"/>
      <c r="CI38" s="31"/>
      <c r="CJ38" s="31">
        <f>'[1]2025 год_протокол №8'!EX39</f>
        <v>0</v>
      </c>
      <c r="CK38" s="31"/>
      <c r="CL38" s="31"/>
      <c r="CM38" s="31">
        <f>'[1]2025 год_протокол №8'!EY39</f>
        <v>0</v>
      </c>
      <c r="CN38" s="31"/>
      <c r="CO38" s="31"/>
      <c r="CP38" s="37">
        <f>'[1]2025 год_протокол №8'!EZ39</f>
        <v>0</v>
      </c>
      <c r="CQ38" s="37">
        <f t="shared" si="50"/>
        <v>0</v>
      </c>
      <c r="CR38" s="31"/>
      <c r="CS38" s="37">
        <f>'[1]2025 год_протокол №8'!FA39</f>
        <v>36</v>
      </c>
      <c r="CT38" s="37">
        <f t="shared" si="51"/>
        <v>36</v>
      </c>
      <c r="CU38" s="31"/>
      <c r="CV38" s="31">
        <f>'[1]2025 год_протокол №8'!FB39</f>
        <v>0</v>
      </c>
      <c r="CW38" s="31"/>
      <c r="CX38" s="31"/>
      <c r="CY38" s="31">
        <f>'[1]2025 год_протокол №8'!FC39</f>
        <v>0</v>
      </c>
      <c r="CZ38" s="31"/>
      <c r="DA38" s="31"/>
      <c r="DB38" s="51">
        <f>'[1]2025 год_протокол №8'!FD39</f>
        <v>0</v>
      </c>
      <c r="DC38" s="51"/>
      <c r="DD38" s="51"/>
      <c r="DE38" s="31" t="e">
        <f>ROUND([2]V_МО_7_был!FB39+[2]V_МО_изм!FB39,0)</f>
        <v>#REF!</v>
      </c>
      <c r="DF38" s="31" t="e">
        <f>ROUND([2]V_МО_7_был!FC39+[2]V_МО_изм!FC39,0)</f>
        <v>#REF!</v>
      </c>
      <c r="DG38" s="31" t="e">
        <f>ROUND([2]V_МО_7_был!FD39+[2]V_МО_изм!FD39,0)</f>
        <v>#REF!</v>
      </c>
      <c r="DH38" s="44"/>
      <c r="DI38" s="31">
        <f t="shared" si="43"/>
        <v>485</v>
      </c>
      <c r="DJ38" s="31">
        <f t="shared" si="44"/>
        <v>0</v>
      </c>
      <c r="DK38" s="31">
        <f t="shared" si="14"/>
        <v>485</v>
      </c>
      <c r="DL38" s="31">
        <f t="shared" si="45"/>
        <v>0</v>
      </c>
      <c r="DM38" s="29">
        <f t="shared" si="46"/>
        <v>485</v>
      </c>
      <c r="DN38" s="30">
        <f t="shared" si="46"/>
        <v>485</v>
      </c>
      <c r="DO38" s="31">
        <f t="shared" si="46"/>
        <v>0</v>
      </c>
    </row>
    <row r="39" spans="1:119" x14ac:dyDescent="0.3">
      <c r="A39" s="26">
        <f t="shared" si="52"/>
        <v>21</v>
      </c>
      <c r="B39" s="58" t="s">
        <v>80</v>
      </c>
      <c r="C39" s="28">
        <v>18223</v>
      </c>
      <c r="D39" s="29">
        <f t="shared" si="35"/>
        <v>1669</v>
      </c>
      <c r="E39" s="30">
        <f t="shared" si="35"/>
        <v>952</v>
      </c>
      <c r="F39" s="31">
        <f t="shared" si="35"/>
        <v>717</v>
      </c>
      <c r="G39" s="32">
        <f>'[1]2025 год_протокол №8'!DR40</f>
        <v>29</v>
      </c>
      <c r="H39" s="35">
        <f>G39-I39</f>
        <v>29</v>
      </c>
      <c r="I39" s="35">
        <v>0</v>
      </c>
      <c r="J39" s="31">
        <f>'[1]2025 год_протокол №8'!DS40</f>
        <v>0</v>
      </c>
      <c r="K39" s="31"/>
      <c r="L39" s="31"/>
      <c r="M39" s="37">
        <f>'[1]2025 год_протокол №8'!DT40</f>
        <v>0</v>
      </c>
      <c r="N39" s="37">
        <f>M39</f>
        <v>0</v>
      </c>
      <c r="O39" s="31"/>
      <c r="P39" s="37">
        <f>'[1]2025 год_протокол №8'!DU40</f>
        <v>20</v>
      </c>
      <c r="Q39" s="37">
        <f t="shared" si="47"/>
        <v>20</v>
      </c>
      <c r="R39" s="31"/>
      <c r="S39" s="31">
        <f>'[1]2025 год_протокол №8'!DV40</f>
        <v>0</v>
      </c>
      <c r="T39" s="31"/>
      <c r="U39" s="31"/>
      <c r="V39" s="37">
        <f>'[1]2025 год_протокол №8'!DX40</f>
        <v>0</v>
      </c>
      <c r="W39" s="37">
        <f t="shared" si="53"/>
        <v>0</v>
      </c>
      <c r="X39" s="31"/>
      <c r="Y39" s="31">
        <f>'[1]2025 год_протокол №8'!DY40</f>
        <v>0</v>
      </c>
      <c r="Z39" s="31"/>
      <c r="AA39" s="31"/>
      <c r="AB39" s="31">
        <f>'[1]2025 год_протокол №8'!DZ40</f>
        <v>0</v>
      </c>
      <c r="AC39" s="31"/>
      <c r="AD39" s="31"/>
      <c r="AE39" s="31">
        <f>'[1]2025 год_протокол №8'!EA40</f>
        <v>0</v>
      </c>
      <c r="AF39" s="31"/>
      <c r="AG39" s="31"/>
      <c r="AH39" s="31">
        <f>'[1]2025 год_протокол №8'!EB40</f>
        <v>0</v>
      </c>
      <c r="AI39" s="31">
        <f t="shared" si="37"/>
        <v>0</v>
      </c>
      <c r="AJ39" s="31"/>
      <c r="AK39" s="31"/>
      <c r="AL39" s="31"/>
      <c r="AM39" s="37">
        <f>'[1]2025 год_протокол №8'!ED40</f>
        <v>561</v>
      </c>
      <c r="AN39" s="37">
        <f t="shared" si="48"/>
        <v>561</v>
      </c>
      <c r="AO39" s="31"/>
      <c r="AP39" s="31">
        <f>'[1]2025 год_протокол №8'!EE40</f>
        <v>0</v>
      </c>
      <c r="AQ39" s="31"/>
      <c r="AR39" s="31"/>
      <c r="AS39" s="37">
        <f>'[1]2025 год_протокол №8'!EF40</f>
        <v>0</v>
      </c>
      <c r="AT39" s="37">
        <f t="shared" si="38"/>
        <v>0</v>
      </c>
      <c r="AU39" s="31"/>
      <c r="AV39" s="37">
        <f>'[1]2025 год_протокол №8'!EG40</f>
        <v>285</v>
      </c>
      <c r="AW39" s="37">
        <f t="shared" si="39"/>
        <v>285</v>
      </c>
      <c r="AX39" s="31"/>
      <c r="AY39" s="32">
        <f>'[1]2025 год_протокол №8'!EH40</f>
        <v>0</v>
      </c>
      <c r="AZ39" s="37">
        <f t="shared" si="40"/>
        <v>0</v>
      </c>
      <c r="BA39" s="31"/>
      <c r="BB39" s="31">
        <f>'[1]2025 год_протокол №8'!EI40</f>
        <v>0</v>
      </c>
      <c r="BC39" s="32">
        <f>'[1]2025 год_протокол №8'!EJ40</f>
        <v>289</v>
      </c>
      <c r="BD39" s="37">
        <v>0</v>
      </c>
      <c r="BE39" s="35">
        <f>BC39-BD39</f>
        <v>289</v>
      </c>
      <c r="BF39" s="31">
        <f>'[1]2025 год_протокол №8'!EN40</f>
        <v>0</v>
      </c>
      <c r="BG39" s="31">
        <f t="shared" si="49"/>
        <v>0</v>
      </c>
      <c r="BH39" s="31"/>
      <c r="BI39" s="31">
        <f>'[1]2025 год_протокол №8'!EO40</f>
        <v>0</v>
      </c>
      <c r="BJ39" s="31"/>
      <c r="BK39" s="31"/>
      <c r="BL39" s="31">
        <f>'[1]2025 год_протокол №8'!EP40</f>
        <v>0</v>
      </c>
      <c r="BM39" s="31"/>
      <c r="BN39" s="31"/>
      <c r="BO39" s="37">
        <f>'[1]2025 год_протокол №8'!EQ40</f>
        <v>3</v>
      </c>
      <c r="BP39" s="37">
        <f t="shared" si="41"/>
        <v>3</v>
      </c>
      <c r="BQ39" s="31"/>
      <c r="BR39" s="37">
        <f>'[1]2025 год_протокол №8'!ER40</f>
        <v>0</v>
      </c>
      <c r="BS39" s="37">
        <f t="shared" si="42"/>
        <v>0</v>
      </c>
      <c r="BT39" s="31"/>
      <c r="BU39" s="31">
        <f>'[1]2025 год_протокол №8'!ES40</f>
        <v>0</v>
      </c>
      <c r="BV39" s="31"/>
      <c r="BW39" s="31"/>
      <c r="BX39" s="31">
        <f>'[1]2025 год_протокол №8'!ET40</f>
        <v>0</v>
      </c>
      <c r="BY39" s="31"/>
      <c r="BZ39" s="31"/>
      <c r="CA39" s="31">
        <f>'[1]2025 год_протокол №8'!EU40</f>
        <v>0</v>
      </c>
      <c r="CB39" s="31"/>
      <c r="CC39" s="31"/>
      <c r="CD39" s="37">
        <f>'[1]2025 год_протокол №8'!EV40</f>
        <v>4</v>
      </c>
      <c r="CE39" s="37">
        <f t="shared" si="54"/>
        <v>4</v>
      </c>
      <c r="CF39" s="31"/>
      <c r="CG39" s="31">
        <f>'[1]2025 год_протокол №8'!EW40</f>
        <v>0</v>
      </c>
      <c r="CH39" s="31"/>
      <c r="CI39" s="31"/>
      <c r="CJ39" s="31">
        <f>'[1]2025 год_протокол №8'!EX40</f>
        <v>0</v>
      </c>
      <c r="CK39" s="31"/>
      <c r="CL39" s="31"/>
      <c r="CM39" s="31">
        <f>'[1]2025 год_протокол №8'!EY40</f>
        <v>0</v>
      </c>
      <c r="CN39" s="31"/>
      <c r="CO39" s="31"/>
      <c r="CP39" s="37">
        <f>'[1]2025 год_протокол №8'!EZ40</f>
        <v>0</v>
      </c>
      <c r="CQ39" s="37">
        <f t="shared" si="50"/>
        <v>0</v>
      </c>
      <c r="CR39" s="31"/>
      <c r="CS39" s="37">
        <f>'[1]2025 год_протокол №8'!FA40</f>
        <v>50</v>
      </c>
      <c r="CT39" s="37">
        <f t="shared" si="51"/>
        <v>50</v>
      </c>
      <c r="CU39" s="31"/>
      <c r="CV39" s="37">
        <f>'[1]2025 год_протокол №8'!FB40</f>
        <v>0</v>
      </c>
      <c r="CW39" s="37">
        <f>CV39</f>
        <v>0</v>
      </c>
      <c r="CX39" s="31"/>
      <c r="CY39" s="30">
        <f>'[1]2025 год_протокол №8'!FC40</f>
        <v>428</v>
      </c>
      <c r="CZ39" s="31">
        <f>CY39-DA39</f>
        <v>0</v>
      </c>
      <c r="DA39" s="31">
        <f>CY39</f>
        <v>428</v>
      </c>
      <c r="DB39" s="51">
        <f>'[1]2025 год_протокол №8'!FD40</f>
        <v>0</v>
      </c>
      <c r="DC39" s="51"/>
      <c r="DD39" s="51"/>
      <c r="DE39" s="31" t="e">
        <f>ROUND([2]V_МО_7_был!FB40+[2]V_МО_изм!FB40,0)</f>
        <v>#REF!</v>
      </c>
      <c r="DF39" s="31" t="e">
        <f>ROUND([2]V_МО_7_был!FC40+[2]V_МО_изм!FC40,0)</f>
        <v>#REF!</v>
      </c>
      <c r="DG39" s="31" t="e">
        <f>ROUND([2]V_МО_7_был!FD40+[2]V_МО_изм!FD40,0)</f>
        <v>#REF!</v>
      </c>
      <c r="DH39" s="44"/>
      <c r="DI39" s="31">
        <f t="shared" si="43"/>
        <v>952</v>
      </c>
      <c r="DJ39" s="31">
        <f t="shared" si="44"/>
        <v>717</v>
      </c>
      <c r="DK39" s="31">
        <f t="shared" si="14"/>
        <v>1669</v>
      </c>
      <c r="DL39" s="31">
        <f t="shared" si="45"/>
        <v>0</v>
      </c>
      <c r="DM39" s="29">
        <f t="shared" si="46"/>
        <v>1241</v>
      </c>
      <c r="DN39" s="30">
        <f t="shared" si="46"/>
        <v>952</v>
      </c>
      <c r="DO39" s="31">
        <f t="shared" si="46"/>
        <v>289</v>
      </c>
    </row>
    <row r="40" spans="1:119" x14ac:dyDescent="0.3">
      <c r="A40" s="26">
        <f t="shared" si="52"/>
        <v>22</v>
      </c>
      <c r="B40" s="57" t="s">
        <v>81</v>
      </c>
      <c r="C40" s="28">
        <v>12599</v>
      </c>
      <c r="D40" s="29">
        <f t="shared" si="35"/>
        <v>921</v>
      </c>
      <c r="E40" s="30">
        <f t="shared" si="35"/>
        <v>921</v>
      </c>
      <c r="F40" s="31">
        <f t="shared" si="35"/>
        <v>0</v>
      </c>
      <c r="G40" s="32">
        <f>'[1]2025 год_протокол №8'!DR41</f>
        <v>13</v>
      </c>
      <c r="H40" s="31">
        <f t="shared" si="36"/>
        <v>13</v>
      </c>
      <c r="I40" s="31"/>
      <c r="J40" s="31">
        <f>'[1]2025 год_протокол №8'!DS41</f>
        <v>0</v>
      </c>
      <c r="K40" s="31"/>
      <c r="L40" s="31"/>
      <c r="M40" s="37">
        <f>'[1]2025 год_протокол №8'!DT41</f>
        <v>0</v>
      </c>
      <c r="N40" s="37">
        <f>M40</f>
        <v>0</v>
      </c>
      <c r="O40" s="31"/>
      <c r="P40" s="37">
        <f>'[1]2025 год_протокол №8'!DU41</f>
        <v>28</v>
      </c>
      <c r="Q40" s="37">
        <f t="shared" si="47"/>
        <v>28</v>
      </c>
      <c r="R40" s="31"/>
      <c r="S40" s="37">
        <f>'[1]2025 год_протокол №8'!DV41</f>
        <v>1</v>
      </c>
      <c r="T40" s="37">
        <f>S40</f>
        <v>1</v>
      </c>
      <c r="U40" s="31"/>
      <c r="V40" s="37">
        <f>'[1]2025 год_протокол №8'!DX41</f>
        <v>0</v>
      </c>
      <c r="W40" s="37">
        <f t="shared" si="53"/>
        <v>0</v>
      </c>
      <c r="X40" s="31"/>
      <c r="Y40" s="31">
        <f>'[1]2025 год_протокол №8'!DY41</f>
        <v>0</v>
      </c>
      <c r="Z40" s="31"/>
      <c r="AA40" s="31"/>
      <c r="AB40" s="31">
        <f>'[1]2025 год_протокол №8'!DZ41</f>
        <v>0</v>
      </c>
      <c r="AC40" s="31"/>
      <c r="AD40" s="31"/>
      <c r="AE40" s="31">
        <f>'[1]2025 год_протокол №8'!EA41</f>
        <v>0</v>
      </c>
      <c r="AF40" s="31"/>
      <c r="AG40" s="31"/>
      <c r="AH40" s="31">
        <f>'[1]2025 год_протокол №8'!EB41</f>
        <v>0</v>
      </c>
      <c r="AI40" s="31">
        <f t="shared" si="37"/>
        <v>0</v>
      </c>
      <c r="AJ40" s="31"/>
      <c r="AK40" s="31"/>
      <c r="AL40" s="31"/>
      <c r="AM40" s="37">
        <f>'[1]2025 год_протокол №8'!ED41</f>
        <v>375</v>
      </c>
      <c r="AN40" s="37">
        <f t="shared" si="48"/>
        <v>375</v>
      </c>
      <c r="AO40" s="31"/>
      <c r="AP40" s="31">
        <f>'[1]2025 год_протокол №8'!EE41</f>
        <v>0</v>
      </c>
      <c r="AQ40" s="31"/>
      <c r="AR40" s="31"/>
      <c r="AS40" s="37">
        <f>'[1]2025 год_протокол №8'!EF41</f>
        <v>100</v>
      </c>
      <c r="AT40" s="37">
        <f t="shared" si="38"/>
        <v>100</v>
      </c>
      <c r="AU40" s="31"/>
      <c r="AV40" s="37">
        <f>'[1]2025 год_протокол №8'!EG41</f>
        <v>185</v>
      </c>
      <c r="AW40" s="37">
        <f t="shared" si="39"/>
        <v>185</v>
      </c>
      <c r="AX40" s="31"/>
      <c r="AY40" s="32">
        <f>'[1]2025 год_протокол №8'!EH41</f>
        <v>0</v>
      </c>
      <c r="AZ40" s="37">
        <f t="shared" si="40"/>
        <v>0</v>
      </c>
      <c r="BA40" s="31"/>
      <c r="BB40" s="31">
        <f>'[1]2025 год_протокол №8'!EI41</f>
        <v>0</v>
      </c>
      <c r="BC40" s="32">
        <f>'[1]2025 год_протокол №8'!EJ41</f>
        <v>0</v>
      </c>
      <c r="BD40" s="31">
        <f t="shared" si="55"/>
        <v>0</v>
      </c>
      <c r="BE40" s="30"/>
      <c r="BF40" s="37">
        <f>'[1]2025 год_протокол №8'!EN41</f>
        <v>4</v>
      </c>
      <c r="BG40" s="37">
        <f t="shared" si="49"/>
        <v>4</v>
      </c>
      <c r="BH40" s="31"/>
      <c r="BI40" s="31">
        <f>'[1]2025 год_протокол №8'!EO41</f>
        <v>0</v>
      </c>
      <c r="BJ40" s="31"/>
      <c r="BK40" s="31"/>
      <c r="BL40" s="37">
        <f>'[1]2025 год_протокол №8'!EP41</f>
        <v>0</v>
      </c>
      <c r="BM40" s="37">
        <f t="shared" ref="BM40:BM41" si="56">BL40</f>
        <v>0</v>
      </c>
      <c r="BN40" s="31"/>
      <c r="BO40" s="37">
        <f>'[1]2025 год_протокол №8'!EQ41</f>
        <v>20</v>
      </c>
      <c r="BP40" s="37">
        <f t="shared" si="41"/>
        <v>20</v>
      </c>
      <c r="BQ40" s="31"/>
      <c r="BR40" s="45">
        <f>'[1]2025 год_протокол №8'!ER41</f>
        <v>0</v>
      </c>
      <c r="BS40" s="45">
        <f t="shared" si="42"/>
        <v>0</v>
      </c>
      <c r="BT40" s="31"/>
      <c r="BU40" s="31">
        <f>'[1]2025 год_протокол №8'!ES41</f>
        <v>0</v>
      </c>
      <c r="BV40" s="31"/>
      <c r="BW40" s="31"/>
      <c r="BX40" s="31">
        <f>'[1]2025 год_протокол №8'!ET41</f>
        <v>0</v>
      </c>
      <c r="BY40" s="31"/>
      <c r="BZ40" s="31"/>
      <c r="CA40" s="31">
        <f>'[1]2025 год_протокол №8'!EU41</f>
        <v>0</v>
      </c>
      <c r="CB40" s="31"/>
      <c r="CC40" s="31"/>
      <c r="CD40" s="37">
        <f>'[1]2025 год_протокол №8'!EV41</f>
        <v>79</v>
      </c>
      <c r="CE40" s="37">
        <f t="shared" si="54"/>
        <v>79</v>
      </c>
      <c r="CF40" s="31"/>
      <c r="CG40" s="37">
        <f>'[1]2025 год_протокол №8'!EW41</f>
        <v>0</v>
      </c>
      <c r="CH40" s="37">
        <f>CG40</f>
        <v>0</v>
      </c>
      <c r="CI40" s="31"/>
      <c r="CJ40" s="37">
        <f>'[1]2025 год_протокол №8'!EX41</f>
        <v>34</v>
      </c>
      <c r="CK40" s="37">
        <f>CJ40</f>
        <v>34</v>
      </c>
      <c r="CL40" s="31"/>
      <c r="CM40" s="31">
        <f>'[1]2025 год_протокол №8'!EY41</f>
        <v>0</v>
      </c>
      <c r="CN40" s="31"/>
      <c r="CO40" s="31"/>
      <c r="CP40" s="37">
        <f>'[1]2025 год_протокол №8'!EZ41</f>
        <v>0</v>
      </c>
      <c r="CQ40" s="37">
        <f t="shared" si="50"/>
        <v>0</v>
      </c>
      <c r="CR40" s="31"/>
      <c r="CS40" s="37">
        <f>'[1]2025 год_протокол №8'!FA41</f>
        <v>82</v>
      </c>
      <c r="CT40" s="37">
        <f t="shared" si="51"/>
        <v>82</v>
      </c>
      <c r="CU40" s="31"/>
      <c r="CV40" s="37">
        <f>'[1]2025 год_протокол №8'!FB41</f>
        <v>0</v>
      </c>
      <c r="CW40" s="37">
        <f>CV40</f>
        <v>0</v>
      </c>
      <c r="CX40" s="31"/>
      <c r="CY40" s="31">
        <f>'[1]2025 год_протокол №8'!FC41</f>
        <v>0</v>
      </c>
      <c r="CZ40" s="31"/>
      <c r="DA40" s="31"/>
      <c r="DB40" s="51">
        <f>'[1]2025 год_протокол №8'!FD41</f>
        <v>0</v>
      </c>
      <c r="DC40" s="51"/>
      <c r="DD40" s="51"/>
      <c r="DE40" s="31" t="e">
        <f>ROUND([2]V_МО_7_был!FB41+[2]V_МО_изм!FB41,0)</f>
        <v>#REF!</v>
      </c>
      <c r="DF40" s="31" t="e">
        <f>ROUND([2]V_МО_7_был!FC41+[2]V_МО_изм!FC41,0)</f>
        <v>#REF!</v>
      </c>
      <c r="DG40" s="31" t="e">
        <f>ROUND([2]V_МО_7_был!FD41+[2]V_МО_изм!FD41,0)</f>
        <v>#REF!</v>
      </c>
      <c r="DH40" s="44"/>
      <c r="DI40" s="31">
        <f t="shared" si="43"/>
        <v>921</v>
      </c>
      <c r="DJ40" s="31">
        <f t="shared" si="44"/>
        <v>0</v>
      </c>
      <c r="DK40" s="31">
        <f t="shared" si="14"/>
        <v>921</v>
      </c>
      <c r="DL40" s="31">
        <f t="shared" si="45"/>
        <v>0</v>
      </c>
      <c r="DM40" s="29">
        <f t="shared" si="46"/>
        <v>921</v>
      </c>
      <c r="DN40" s="30">
        <f t="shared" si="46"/>
        <v>921</v>
      </c>
      <c r="DO40" s="31">
        <f t="shared" si="46"/>
        <v>0</v>
      </c>
    </row>
    <row r="41" spans="1:119" x14ac:dyDescent="0.3">
      <c r="A41" s="26">
        <f t="shared" si="52"/>
        <v>23</v>
      </c>
      <c r="B41" s="57" t="s">
        <v>82</v>
      </c>
      <c r="C41" s="28">
        <v>5212</v>
      </c>
      <c r="D41" s="29">
        <f t="shared" si="35"/>
        <v>478</v>
      </c>
      <c r="E41" s="30">
        <f t="shared" si="35"/>
        <v>478</v>
      </c>
      <c r="F41" s="31">
        <f t="shared" si="35"/>
        <v>0</v>
      </c>
      <c r="G41" s="32">
        <f>'[1]2025 год_протокол №8'!DR42</f>
        <v>3</v>
      </c>
      <c r="H41" s="31">
        <f t="shared" si="36"/>
        <v>3</v>
      </c>
      <c r="I41" s="31"/>
      <c r="J41" s="31">
        <f>'[1]2025 год_протокол №8'!DS42</f>
        <v>0</v>
      </c>
      <c r="K41" s="31"/>
      <c r="L41" s="31"/>
      <c r="M41" s="31">
        <f>'[1]2025 год_протокол №8'!DT42</f>
        <v>0</v>
      </c>
      <c r="N41" s="31"/>
      <c r="O41" s="31"/>
      <c r="P41" s="37">
        <f>'[1]2025 год_протокол №8'!DU42</f>
        <v>8</v>
      </c>
      <c r="Q41" s="37">
        <f t="shared" si="47"/>
        <v>8</v>
      </c>
      <c r="R41" s="31"/>
      <c r="S41" s="31">
        <f>'[1]2025 год_протокол №8'!DV42</f>
        <v>0</v>
      </c>
      <c r="T41" s="31"/>
      <c r="U41" s="31"/>
      <c r="V41" s="37">
        <f>'[1]2025 год_протокол №8'!DX42</f>
        <v>0</v>
      </c>
      <c r="W41" s="37">
        <f t="shared" si="53"/>
        <v>0</v>
      </c>
      <c r="X41" s="31"/>
      <c r="Y41" s="37">
        <f>'[1]2025 год_протокол №8'!DY42</f>
        <v>0</v>
      </c>
      <c r="Z41" s="37">
        <f>Y41</f>
        <v>0</v>
      </c>
      <c r="AA41" s="31"/>
      <c r="AB41" s="31">
        <f>'[1]2025 год_протокол №8'!DZ42</f>
        <v>0</v>
      </c>
      <c r="AC41" s="31"/>
      <c r="AD41" s="31"/>
      <c r="AE41" s="31">
        <f>'[1]2025 год_протокол №8'!EA42</f>
        <v>0</v>
      </c>
      <c r="AF41" s="31"/>
      <c r="AG41" s="31"/>
      <c r="AH41" s="31">
        <f>'[1]2025 год_протокол №8'!EB42</f>
        <v>0</v>
      </c>
      <c r="AI41" s="31">
        <f t="shared" si="37"/>
        <v>0</v>
      </c>
      <c r="AJ41" s="31"/>
      <c r="AK41" s="31"/>
      <c r="AL41" s="31"/>
      <c r="AM41" s="37">
        <f>'[1]2025 год_протокол №8'!ED42</f>
        <v>205</v>
      </c>
      <c r="AN41" s="37">
        <f t="shared" si="48"/>
        <v>205</v>
      </c>
      <c r="AO41" s="31"/>
      <c r="AP41" s="31">
        <f>'[1]2025 год_протокол №8'!EE42</f>
        <v>0</v>
      </c>
      <c r="AQ41" s="31"/>
      <c r="AR41" s="31"/>
      <c r="AS41" s="37">
        <f>'[1]2025 год_протокол №8'!EF42</f>
        <v>195</v>
      </c>
      <c r="AT41" s="37">
        <f t="shared" si="38"/>
        <v>195</v>
      </c>
      <c r="AU41" s="31"/>
      <c r="AV41" s="37">
        <f>'[1]2025 год_протокол №8'!EG42</f>
        <v>10</v>
      </c>
      <c r="AW41" s="37">
        <f t="shared" si="39"/>
        <v>10</v>
      </c>
      <c r="AX41" s="31"/>
      <c r="AY41" s="32">
        <f>'[1]2025 год_протокол №8'!EH42</f>
        <v>0</v>
      </c>
      <c r="AZ41" s="37">
        <f t="shared" si="40"/>
        <v>0</v>
      </c>
      <c r="BA41" s="31"/>
      <c r="BB41" s="31">
        <f>'[1]2025 год_протокол №8'!EI42</f>
        <v>0</v>
      </c>
      <c r="BC41" s="32">
        <f>'[1]2025 год_протокол №8'!EJ42</f>
        <v>0</v>
      </c>
      <c r="BD41" s="31">
        <f t="shared" si="55"/>
        <v>0</v>
      </c>
      <c r="BE41" s="30"/>
      <c r="BF41" s="37">
        <f>'[1]2025 год_протокол №8'!EN42</f>
        <v>0</v>
      </c>
      <c r="BG41" s="37">
        <f t="shared" si="49"/>
        <v>0</v>
      </c>
      <c r="BH41" s="31"/>
      <c r="BI41" s="31">
        <f>'[1]2025 год_протокол №8'!EO42</f>
        <v>0</v>
      </c>
      <c r="BJ41" s="31"/>
      <c r="BK41" s="31"/>
      <c r="BL41" s="37">
        <f>'[1]2025 год_протокол №8'!EP42</f>
        <v>0</v>
      </c>
      <c r="BM41" s="37">
        <f t="shared" si="56"/>
        <v>0</v>
      </c>
      <c r="BN41" s="31"/>
      <c r="BO41" s="37">
        <f>'[1]2025 год_протокол №8'!EQ42</f>
        <v>3</v>
      </c>
      <c r="BP41" s="37">
        <f t="shared" si="41"/>
        <v>3</v>
      </c>
      <c r="BQ41" s="31"/>
      <c r="BR41" s="37">
        <f>'[1]2025 год_протокол №8'!ER42</f>
        <v>0</v>
      </c>
      <c r="BS41" s="37">
        <f t="shared" si="42"/>
        <v>0</v>
      </c>
      <c r="BT41" s="31"/>
      <c r="BU41" s="31">
        <f>'[1]2025 год_протокол №8'!ES42</f>
        <v>0</v>
      </c>
      <c r="BV41" s="31"/>
      <c r="BW41" s="31"/>
      <c r="BX41" s="31">
        <f>'[1]2025 год_протокол №8'!ET42</f>
        <v>0</v>
      </c>
      <c r="BY41" s="31"/>
      <c r="BZ41" s="31"/>
      <c r="CA41" s="31">
        <f>'[1]2025 год_протокол №8'!EU42</f>
        <v>0</v>
      </c>
      <c r="CB41" s="31"/>
      <c r="CC41" s="31"/>
      <c r="CD41" s="37">
        <f>'[1]2025 год_протокол №8'!EV42</f>
        <v>4</v>
      </c>
      <c r="CE41" s="37">
        <f t="shared" si="54"/>
        <v>4</v>
      </c>
      <c r="CF41" s="31"/>
      <c r="CG41" s="31">
        <f>'[1]2025 год_протокол №8'!EW42</f>
        <v>0</v>
      </c>
      <c r="CH41" s="31"/>
      <c r="CI41" s="31"/>
      <c r="CJ41" s="31">
        <f>'[1]2025 год_протокол №8'!EX42</f>
        <v>0</v>
      </c>
      <c r="CK41" s="31"/>
      <c r="CL41" s="31"/>
      <c r="CM41" s="31">
        <f>'[1]2025 год_протокол №8'!EY42</f>
        <v>0</v>
      </c>
      <c r="CN41" s="31"/>
      <c r="CO41" s="31"/>
      <c r="CP41" s="37">
        <f>'[1]2025 год_протокол №8'!EZ42</f>
        <v>0</v>
      </c>
      <c r="CQ41" s="37">
        <f t="shared" si="50"/>
        <v>0</v>
      </c>
      <c r="CR41" s="31"/>
      <c r="CS41" s="37">
        <f>'[1]2025 год_протокол №8'!FA42</f>
        <v>50</v>
      </c>
      <c r="CT41" s="37">
        <f t="shared" si="51"/>
        <v>50</v>
      </c>
      <c r="CU41" s="31"/>
      <c r="CV41" s="31">
        <f>'[1]2025 год_протокол №8'!FB42</f>
        <v>0</v>
      </c>
      <c r="CW41" s="31"/>
      <c r="CX41" s="31"/>
      <c r="CY41" s="31">
        <f>'[1]2025 год_протокол №8'!FC42</f>
        <v>0</v>
      </c>
      <c r="CZ41" s="31"/>
      <c r="DA41" s="31"/>
      <c r="DB41" s="51">
        <f>'[1]2025 год_протокол №8'!FD42</f>
        <v>0</v>
      </c>
      <c r="DC41" s="51"/>
      <c r="DD41" s="51"/>
      <c r="DE41" s="31" t="e">
        <f>ROUND([2]V_МО_7_был!FB42+[2]V_МО_изм!FB42,0)</f>
        <v>#REF!</v>
      </c>
      <c r="DF41" s="31" t="e">
        <f>ROUND([2]V_МО_7_был!FC42+[2]V_МО_изм!FC42,0)</f>
        <v>#REF!</v>
      </c>
      <c r="DG41" s="31" t="e">
        <f>ROUND([2]V_МО_7_был!FD42+[2]V_МО_изм!FD42,0)</f>
        <v>#REF!</v>
      </c>
      <c r="DH41" s="44"/>
      <c r="DI41" s="31">
        <f t="shared" si="43"/>
        <v>478</v>
      </c>
      <c r="DJ41" s="31">
        <f t="shared" si="44"/>
        <v>0</v>
      </c>
      <c r="DK41" s="31">
        <f t="shared" si="14"/>
        <v>478</v>
      </c>
      <c r="DL41" s="31">
        <f t="shared" si="45"/>
        <v>0</v>
      </c>
      <c r="DM41" s="29">
        <f t="shared" si="46"/>
        <v>478</v>
      </c>
      <c r="DN41" s="30">
        <f t="shared" si="46"/>
        <v>478</v>
      </c>
      <c r="DO41" s="31">
        <f t="shared" si="46"/>
        <v>0</v>
      </c>
    </row>
    <row r="42" spans="1:119" x14ac:dyDescent="0.3">
      <c r="A42" s="26">
        <f t="shared" si="52"/>
        <v>24</v>
      </c>
      <c r="B42" s="57" t="s">
        <v>83</v>
      </c>
      <c r="C42" s="28">
        <v>8127</v>
      </c>
      <c r="D42" s="29">
        <f t="shared" si="35"/>
        <v>849</v>
      </c>
      <c r="E42" s="30">
        <f t="shared" si="35"/>
        <v>849</v>
      </c>
      <c r="F42" s="31">
        <f t="shared" si="35"/>
        <v>0</v>
      </c>
      <c r="G42" s="32">
        <f>'[1]2025 год_протокол №8'!DR43</f>
        <v>0</v>
      </c>
      <c r="H42" s="31">
        <f t="shared" si="36"/>
        <v>0</v>
      </c>
      <c r="I42" s="31"/>
      <c r="J42" s="31">
        <f>'[1]2025 год_протокол №8'!DS43</f>
        <v>0</v>
      </c>
      <c r="K42" s="31"/>
      <c r="L42" s="31"/>
      <c r="M42" s="31">
        <f>'[1]2025 год_протокол №8'!DT43</f>
        <v>0</v>
      </c>
      <c r="N42" s="31"/>
      <c r="O42" s="31"/>
      <c r="P42" s="37">
        <f>'[1]2025 год_протокол №8'!DU43</f>
        <v>36</v>
      </c>
      <c r="Q42" s="37">
        <f t="shared" si="47"/>
        <v>36</v>
      </c>
      <c r="R42" s="31"/>
      <c r="S42" s="31">
        <f>'[1]2025 год_протокол №8'!DV43</f>
        <v>0</v>
      </c>
      <c r="T42" s="31"/>
      <c r="U42" s="31"/>
      <c r="V42" s="31">
        <f>'[1]2025 год_протокол №8'!DX43</f>
        <v>0</v>
      </c>
      <c r="W42" s="31">
        <f t="shared" si="53"/>
        <v>0</v>
      </c>
      <c r="X42" s="31"/>
      <c r="Y42" s="31">
        <f>'[1]2025 год_протокол №8'!DY43</f>
        <v>0</v>
      </c>
      <c r="Z42" s="31"/>
      <c r="AA42" s="31"/>
      <c r="AB42" s="31">
        <f>'[1]2025 год_протокол №8'!DZ43</f>
        <v>0</v>
      </c>
      <c r="AC42" s="31"/>
      <c r="AD42" s="31"/>
      <c r="AE42" s="31">
        <f>'[1]2025 год_протокол №8'!EA43</f>
        <v>0</v>
      </c>
      <c r="AF42" s="31"/>
      <c r="AG42" s="31"/>
      <c r="AH42" s="31">
        <f>'[1]2025 год_протокол №8'!EB43</f>
        <v>0</v>
      </c>
      <c r="AI42" s="31">
        <f t="shared" si="37"/>
        <v>0</v>
      </c>
      <c r="AJ42" s="31"/>
      <c r="AK42" s="31"/>
      <c r="AL42" s="31"/>
      <c r="AM42" s="37">
        <f>'[1]2025 год_протокол №8'!ED43</f>
        <v>370</v>
      </c>
      <c r="AN42" s="37">
        <f t="shared" si="48"/>
        <v>370</v>
      </c>
      <c r="AO42" s="31"/>
      <c r="AP42" s="31">
        <f>'[1]2025 год_протокол №8'!EE43</f>
        <v>0</v>
      </c>
      <c r="AQ42" s="31"/>
      <c r="AR42" s="31"/>
      <c r="AS42" s="37">
        <f>'[1]2025 год_протокол №8'!EF43</f>
        <v>141</v>
      </c>
      <c r="AT42" s="37">
        <f t="shared" si="38"/>
        <v>141</v>
      </c>
      <c r="AU42" s="31"/>
      <c r="AV42" s="37">
        <f>'[1]2025 год_протокол №8'!EG43</f>
        <v>206</v>
      </c>
      <c r="AW42" s="37">
        <f t="shared" si="39"/>
        <v>206</v>
      </c>
      <c r="AX42" s="31"/>
      <c r="AY42" s="32">
        <f>'[1]2025 год_протокол №8'!EH43</f>
        <v>4</v>
      </c>
      <c r="AZ42" s="37">
        <f t="shared" si="40"/>
        <v>4</v>
      </c>
      <c r="BA42" s="31"/>
      <c r="BB42" s="31">
        <f>'[1]2025 год_протокол №8'!EI43</f>
        <v>0</v>
      </c>
      <c r="BC42" s="32">
        <f>'[1]2025 год_протокол №8'!EJ43</f>
        <v>0</v>
      </c>
      <c r="BD42" s="31">
        <f t="shared" si="55"/>
        <v>0</v>
      </c>
      <c r="BE42" s="30"/>
      <c r="BF42" s="31">
        <f>'[1]2025 год_протокол №8'!EN43</f>
        <v>0</v>
      </c>
      <c r="BG42" s="31">
        <f t="shared" si="49"/>
        <v>0</v>
      </c>
      <c r="BH42" s="31"/>
      <c r="BI42" s="31">
        <f>'[1]2025 год_протокол №8'!EO43</f>
        <v>0</v>
      </c>
      <c r="BJ42" s="31"/>
      <c r="BK42" s="31"/>
      <c r="BL42" s="31">
        <f>'[1]2025 год_протокол №8'!EP43</f>
        <v>0</v>
      </c>
      <c r="BM42" s="31"/>
      <c r="BN42" s="31"/>
      <c r="BO42" s="37">
        <f>'[1]2025 год_протокол №8'!EQ43</f>
        <v>6</v>
      </c>
      <c r="BP42" s="37">
        <f t="shared" si="41"/>
        <v>6</v>
      </c>
      <c r="BQ42" s="31"/>
      <c r="BR42" s="31">
        <f>'[1]2025 год_протокол №8'!ER43</f>
        <v>0</v>
      </c>
      <c r="BS42" s="31">
        <f t="shared" si="42"/>
        <v>0</v>
      </c>
      <c r="BT42" s="31"/>
      <c r="BU42" s="31">
        <f>'[1]2025 год_протокол №8'!ES43</f>
        <v>0</v>
      </c>
      <c r="BV42" s="31"/>
      <c r="BW42" s="31"/>
      <c r="BX42" s="31">
        <f>'[1]2025 год_протокол №8'!ET43</f>
        <v>0</v>
      </c>
      <c r="BY42" s="31"/>
      <c r="BZ42" s="31"/>
      <c r="CA42" s="31">
        <f>'[1]2025 год_протокол №8'!EU43</f>
        <v>0</v>
      </c>
      <c r="CB42" s="31"/>
      <c r="CC42" s="31"/>
      <c r="CD42" s="37">
        <f>'[1]2025 год_протокол №8'!EV43</f>
        <v>15</v>
      </c>
      <c r="CE42" s="37">
        <f t="shared" si="54"/>
        <v>15</v>
      </c>
      <c r="CF42" s="31"/>
      <c r="CG42" s="31">
        <f>'[1]2025 год_протокол №8'!EW43</f>
        <v>0</v>
      </c>
      <c r="CH42" s="31"/>
      <c r="CI42" s="31"/>
      <c r="CJ42" s="31">
        <f>'[1]2025 год_протокол №8'!EX43</f>
        <v>0</v>
      </c>
      <c r="CK42" s="31"/>
      <c r="CL42" s="31"/>
      <c r="CM42" s="31">
        <f>'[1]2025 год_протокол №8'!EY43</f>
        <v>0</v>
      </c>
      <c r="CN42" s="31"/>
      <c r="CO42" s="31"/>
      <c r="CP42" s="37">
        <f>'[1]2025 год_протокол №8'!EZ43</f>
        <v>0</v>
      </c>
      <c r="CQ42" s="37">
        <f t="shared" si="50"/>
        <v>0</v>
      </c>
      <c r="CR42" s="31"/>
      <c r="CS42" s="37">
        <f>'[1]2025 год_протокол №8'!FA43</f>
        <v>71</v>
      </c>
      <c r="CT42" s="37">
        <f t="shared" si="51"/>
        <v>71</v>
      </c>
      <c r="CU42" s="31"/>
      <c r="CV42" s="31">
        <f>'[1]2025 год_протокол №8'!FB43</f>
        <v>0</v>
      </c>
      <c r="CW42" s="31"/>
      <c r="CX42" s="31"/>
      <c r="CY42" s="31">
        <f>'[1]2025 год_протокол №8'!FC43</f>
        <v>0</v>
      </c>
      <c r="CZ42" s="31"/>
      <c r="DA42" s="31"/>
      <c r="DB42" s="51">
        <f>'[1]2025 год_протокол №8'!FD43</f>
        <v>0</v>
      </c>
      <c r="DC42" s="51"/>
      <c r="DD42" s="51"/>
      <c r="DE42" s="31" t="e">
        <f>ROUND([2]V_МО_7_был!FB43+[2]V_МО_изм!FB43,0)</f>
        <v>#REF!</v>
      </c>
      <c r="DF42" s="31" t="e">
        <f>ROUND([2]V_МО_7_был!FC43+[2]V_МО_изм!FC43,0)</f>
        <v>#REF!</v>
      </c>
      <c r="DG42" s="31" t="e">
        <f>ROUND([2]V_МО_7_был!FD43+[2]V_МО_изм!FD43,0)</f>
        <v>#REF!</v>
      </c>
      <c r="DH42" s="44"/>
      <c r="DI42" s="31">
        <f t="shared" si="43"/>
        <v>849</v>
      </c>
      <c r="DJ42" s="31">
        <f t="shared" si="44"/>
        <v>0</v>
      </c>
      <c r="DK42" s="31">
        <f t="shared" si="14"/>
        <v>849</v>
      </c>
      <c r="DL42" s="31">
        <f t="shared" si="45"/>
        <v>0</v>
      </c>
      <c r="DM42" s="29">
        <f t="shared" si="46"/>
        <v>849</v>
      </c>
      <c r="DN42" s="30">
        <f t="shared" si="46"/>
        <v>849</v>
      </c>
      <c r="DO42" s="31">
        <f t="shared" si="46"/>
        <v>0</v>
      </c>
    </row>
    <row r="43" spans="1:119" x14ac:dyDescent="0.3">
      <c r="A43" s="26">
        <f t="shared" si="52"/>
        <v>25</v>
      </c>
      <c r="B43" s="57" t="s">
        <v>84</v>
      </c>
      <c r="C43" s="28">
        <v>10475</v>
      </c>
      <c r="D43" s="29">
        <f t="shared" si="35"/>
        <v>962</v>
      </c>
      <c r="E43" s="30">
        <f t="shared" si="35"/>
        <v>962</v>
      </c>
      <c r="F43" s="31">
        <f t="shared" si="35"/>
        <v>0</v>
      </c>
      <c r="G43" s="32">
        <f>'[1]2025 год_протокол №8'!DR44</f>
        <v>38</v>
      </c>
      <c r="H43" s="31">
        <f t="shared" si="36"/>
        <v>38</v>
      </c>
      <c r="I43" s="31"/>
      <c r="J43" s="31">
        <f>'[1]2025 год_протокол №8'!DS44</f>
        <v>0</v>
      </c>
      <c r="K43" s="31"/>
      <c r="L43" s="31"/>
      <c r="M43" s="31">
        <f>'[1]2025 год_протокол №8'!DT44</f>
        <v>0</v>
      </c>
      <c r="N43" s="31"/>
      <c r="O43" s="31"/>
      <c r="P43" s="37">
        <f>'[1]2025 год_протокол №8'!DU44</f>
        <v>10</v>
      </c>
      <c r="Q43" s="37">
        <f t="shared" si="47"/>
        <v>10</v>
      </c>
      <c r="R43" s="31"/>
      <c r="S43" s="31">
        <f>'[1]2025 год_протокол №8'!DV44</f>
        <v>0</v>
      </c>
      <c r="T43" s="31"/>
      <c r="U43" s="31"/>
      <c r="V43" s="31">
        <f>'[1]2025 год_протокол №8'!DX44</f>
        <v>0</v>
      </c>
      <c r="W43" s="31">
        <f t="shared" si="53"/>
        <v>0</v>
      </c>
      <c r="X43" s="31"/>
      <c r="Y43" s="31">
        <f>'[1]2025 год_протокол №8'!DY44</f>
        <v>0</v>
      </c>
      <c r="Z43" s="31"/>
      <c r="AA43" s="31"/>
      <c r="AB43" s="31">
        <f>'[1]2025 год_протокол №8'!DZ44</f>
        <v>0</v>
      </c>
      <c r="AC43" s="31"/>
      <c r="AD43" s="31"/>
      <c r="AE43" s="31">
        <f>'[1]2025 год_протокол №8'!EA44</f>
        <v>0</v>
      </c>
      <c r="AF43" s="31"/>
      <c r="AG43" s="31"/>
      <c r="AH43" s="31">
        <f>'[1]2025 год_протокол №8'!EB44</f>
        <v>0</v>
      </c>
      <c r="AI43" s="31">
        <f t="shared" si="37"/>
        <v>0</v>
      </c>
      <c r="AJ43" s="31"/>
      <c r="AK43" s="31"/>
      <c r="AL43" s="31"/>
      <c r="AM43" s="37">
        <f>'[1]2025 год_протокол №8'!ED44</f>
        <v>284</v>
      </c>
      <c r="AN43" s="37">
        <f t="shared" si="48"/>
        <v>284</v>
      </c>
      <c r="AO43" s="31"/>
      <c r="AP43" s="31">
        <f>'[1]2025 год_протокол №8'!EE44</f>
        <v>0</v>
      </c>
      <c r="AQ43" s="31"/>
      <c r="AR43" s="31"/>
      <c r="AS43" s="37">
        <f>'[1]2025 год_протокол №8'!EF44</f>
        <v>368</v>
      </c>
      <c r="AT43" s="37">
        <f t="shared" si="38"/>
        <v>368</v>
      </c>
      <c r="AU43" s="31"/>
      <c r="AV43" s="37">
        <f>'[1]2025 год_протокол №8'!EG44</f>
        <v>237</v>
      </c>
      <c r="AW43" s="37">
        <f t="shared" si="39"/>
        <v>237</v>
      </c>
      <c r="AX43" s="31"/>
      <c r="AY43" s="32">
        <f>'[1]2025 год_протокол №8'!EH44</f>
        <v>0</v>
      </c>
      <c r="AZ43" s="31">
        <f t="shared" si="40"/>
        <v>0</v>
      </c>
      <c r="BA43" s="31"/>
      <c r="BB43" s="31">
        <f>'[1]2025 год_протокол №8'!EI44</f>
        <v>0</v>
      </c>
      <c r="BC43" s="32">
        <f>'[1]2025 год_протокол №8'!EJ44</f>
        <v>0</v>
      </c>
      <c r="BD43" s="31">
        <f t="shared" si="55"/>
        <v>0</v>
      </c>
      <c r="BE43" s="30"/>
      <c r="BF43" s="31">
        <f>'[1]2025 год_протокол №8'!EN44</f>
        <v>0</v>
      </c>
      <c r="BG43" s="31">
        <f t="shared" si="49"/>
        <v>0</v>
      </c>
      <c r="BH43" s="31"/>
      <c r="BI43" s="31">
        <f>'[1]2025 год_протокол №8'!EO44</f>
        <v>0</v>
      </c>
      <c r="BJ43" s="31"/>
      <c r="BK43" s="31"/>
      <c r="BL43" s="31">
        <f>'[1]2025 год_протокол №8'!EP44</f>
        <v>0</v>
      </c>
      <c r="BM43" s="31"/>
      <c r="BN43" s="31"/>
      <c r="BO43" s="37">
        <f>'[1]2025 год_протокол №8'!EQ44</f>
        <v>7</v>
      </c>
      <c r="BP43" s="37">
        <f t="shared" si="41"/>
        <v>7</v>
      </c>
      <c r="BQ43" s="31"/>
      <c r="BR43" s="45">
        <f>'[1]2025 год_протокол №8'!ER44</f>
        <v>0</v>
      </c>
      <c r="BS43" s="45">
        <f t="shared" si="42"/>
        <v>0</v>
      </c>
      <c r="BT43" s="31"/>
      <c r="BU43" s="31">
        <f>'[1]2025 год_протокол №8'!ES44</f>
        <v>0</v>
      </c>
      <c r="BV43" s="31"/>
      <c r="BW43" s="31"/>
      <c r="BX43" s="31">
        <f>'[1]2025 год_протокол №8'!ET44</f>
        <v>0</v>
      </c>
      <c r="BY43" s="31"/>
      <c r="BZ43" s="31"/>
      <c r="CA43" s="31">
        <f>'[1]2025 год_протокол №8'!EU44</f>
        <v>0</v>
      </c>
      <c r="CB43" s="31"/>
      <c r="CC43" s="31"/>
      <c r="CD43" s="37">
        <f>'[1]2025 год_протокол №8'!EV44</f>
        <v>9</v>
      </c>
      <c r="CE43" s="37">
        <f t="shared" si="54"/>
        <v>9</v>
      </c>
      <c r="CF43" s="31"/>
      <c r="CG43" s="31">
        <f>'[1]2025 год_протокол №8'!EW44</f>
        <v>0</v>
      </c>
      <c r="CH43" s="31"/>
      <c r="CI43" s="31"/>
      <c r="CJ43" s="31">
        <f>'[1]2025 год_протокол №8'!EX44</f>
        <v>0</v>
      </c>
      <c r="CK43" s="31"/>
      <c r="CL43" s="31"/>
      <c r="CM43" s="31">
        <f>'[1]2025 год_протокол №8'!EY44</f>
        <v>0</v>
      </c>
      <c r="CN43" s="31"/>
      <c r="CO43" s="31"/>
      <c r="CP43" s="37">
        <f>'[1]2025 год_протокол №8'!EZ44</f>
        <v>0</v>
      </c>
      <c r="CQ43" s="37">
        <f t="shared" si="50"/>
        <v>0</v>
      </c>
      <c r="CR43" s="31"/>
      <c r="CS43" s="37">
        <f>'[1]2025 год_протокол №8'!FA44</f>
        <v>9</v>
      </c>
      <c r="CT43" s="37">
        <f t="shared" si="51"/>
        <v>9</v>
      </c>
      <c r="CU43" s="31"/>
      <c r="CV43" s="31">
        <f>'[1]2025 год_протокол №8'!FB44</f>
        <v>0</v>
      </c>
      <c r="CW43" s="31"/>
      <c r="CX43" s="31"/>
      <c r="CY43" s="31">
        <f>'[1]2025 год_протокол №8'!FC44</f>
        <v>0</v>
      </c>
      <c r="CZ43" s="31"/>
      <c r="DA43" s="31"/>
      <c r="DB43" s="51">
        <f>'[1]2025 год_протокол №8'!FD44</f>
        <v>0</v>
      </c>
      <c r="DC43" s="51"/>
      <c r="DD43" s="51"/>
      <c r="DE43" s="31" t="e">
        <f>ROUND([2]V_МО_7_был!FB44+[2]V_МО_изм!FB44,0)</f>
        <v>#REF!</v>
      </c>
      <c r="DF43" s="31" t="e">
        <f>ROUND([2]V_МО_7_был!FC44+[2]V_МО_изм!FC44,0)</f>
        <v>#REF!</v>
      </c>
      <c r="DG43" s="31" t="e">
        <f>ROUND([2]V_МО_7_был!FD44+[2]V_МО_изм!FD44,0)</f>
        <v>#REF!</v>
      </c>
      <c r="DH43" s="44"/>
      <c r="DI43" s="31">
        <f t="shared" si="43"/>
        <v>962</v>
      </c>
      <c r="DJ43" s="31">
        <f t="shared" si="44"/>
        <v>0</v>
      </c>
      <c r="DK43" s="31">
        <f t="shared" si="14"/>
        <v>962</v>
      </c>
      <c r="DL43" s="31">
        <f t="shared" si="45"/>
        <v>0</v>
      </c>
      <c r="DM43" s="29">
        <f t="shared" si="46"/>
        <v>962</v>
      </c>
      <c r="DN43" s="30">
        <f t="shared" si="46"/>
        <v>962</v>
      </c>
      <c r="DO43" s="31">
        <f t="shared" si="46"/>
        <v>0</v>
      </c>
    </row>
    <row r="44" spans="1:119" x14ac:dyDescent="0.3">
      <c r="A44" s="26">
        <f t="shared" si="52"/>
        <v>26</v>
      </c>
      <c r="B44" s="57" t="s">
        <v>85</v>
      </c>
      <c r="C44" s="28">
        <v>42002</v>
      </c>
      <c r="D44" s="29">
        <f t="shared" si="35"/>
        <v>2237</v>
      </c>
      <c r="E44" s="30">
        <f t="shared" si="35"/>
        <v>2225</v>
      </c>
      <c r="F44" s="31">
        <f t="shared" si="35"/>
        <v>12</v>
      </c>
      <c r="G44" s="32">
        <f>'[1]2025 год_протокол №8'!DR45</f>
        <v>0</v>
      </c>
      <c r="H44" s="31">
        <f t="shared" si="36"/>
        <v>0</v>
      </c>
      <c r="I44" s="31"/>
      <c r="J44" s="31">
        <f>'[1]2025 год_протокол №8'!DS45</f>
        <v>0</v>
      </c>
      <c r="K44" s="31"/>
      <c r="L44" s="31"/>
      <c r="M44" s="31">
        <f>'[1]2025 год_протокол №8'!DT45</f>
        <v>0</v>
      </c>
      <c r="N44" s="31"/>
      <c r="O44" s="31"/>
      <c r="P44" s="37">
        <f>'[1]2025 год_протокол №8'!DU45</f>
        <v>51</v>
      </c>
      <c r="Q44" s="37">
        <f t="shared" si="47"/>
        <v>51</v>
      </c>
      <c r="R44" s="31"/>
      <c r="S44" s="31">
        <f>'[1]2025 год_протокол №8'!DV45</f>
        <v>0</v>
      </c>
      <c r="T44" s="31"/>
      <c r="U44" s="31"/>
      <c r="V44" s="31">
        <f>'[1]2025 год_протокол №8'!DX45</f>
        <v>0</v>
      </c>
      <c r="W44" s="31">
        <f t="shared" si="53"/>
        <v>0</v>
      </c>
      <c r="X44" s="31"/>
      <c r="Y44" s="31">
        <f>'[1]2025 год_протокол №8'!DY45</f>
        <v>0</v>
      </c>
      <c r="Z44" s="31"/>
      <c r="AA44" s="31"/>
      <c r="AB44" s="31">
        <f>'[1]2025 год_протокол №8'!DZ45</f>
        <v>0</v>
      </c>
      <c r="AC44" s="31"/>
      <c r="AD44" s="31"/>
      <c r="AE44" s="31">
        <f>'[1]2025 год_протокол №8'!EA45</f>
        <v>0</v>
      </c>
      <c r="AF44" s="31"/>
      <c r="AG44" s="31"/>
      <c r="AH44" s="31">
        <f>'[1]2025 год_протокол №8'!EB45</f>
        <v>0</v>
      </c>
      <c r="AI44" s="31">
        <f t="shared" si="37"/>
        <v>0</v>
      </c>
      <c r="AJ44" s="31"/>
      <c r="AK44" s="31"/>
      <c r="AL44" s="31"/>
      <c r="AM44" s="37">
        <f>'[1]2025 год_протокол №8'!ED45</f>
        <v>1621</v>
      </c>
      <c r="AN44" s="37">
        <f t="shared" si="48"/>
        <v>1621</v>
      </c>
      <c r="AO44" s="31"/>
      <c r="AP44" s="31">
        <f>'[1]2025 год_протокол №8'!EE45</f>
        <v>0</v>
      </c>
      <c r="AQ44" s="31"/>
      <c r="AR44" s="31"/>
      <c r="AS44" s="37">
        <f>'[1]2025 год_протокол №8'!EF45</f>
        <v>43</v>
      </c>
      <c r="AT44" s="37">
        <f t="shared" si="38"/>
        <v>43</v>
      </c>
      <c r="AU44" s="31"/>
      <c r="AV44" s="37">
        <f>'[1]2025 год_протокол №8'!EG45</f>
        <v>254</v>
      </c>
      <c r="AW44" s="37">
        <f t="shared" si="39"/>
        <v>254</v>
      </c>
      <c r="AX44" s="31"/>
      <c r="AY44" s="32">
        <f>'[1]2025 год_протокол №8'!EH45</f>
        <v>4</v>
      </c>
      <c r="AZ44" s="37">
        <f t="shared" si="40"/>
        <v>4</v>
      </c>
      <c r="BA44" s="31"/>
      <c r="BB44" s="31">
        <f>'[1]2025 год_протокол №8'!EI45</f>
        <v>0</v>
      </c>
      <c r="BC44" s="32">
        <f>'[1]2025 год_протокол №8'!EJ45</f>
        <v>12</v>
      </c>
      <c r="BD44" s="37">
        <f>BC44-BE44</f>
        <v>0</v>
      </c>
      <c r="BE44" s="30">
        <v>12</v>
      </c>
      <c r="BF44" s="31">
        <f>'[1]2025 год_протокол №8'!EN45</f>
        <v>0</v>
      </c>
      <c r="BG44" s="31">
        <f t="shared" si="49"/>
        <v>0</v>
      </c>
      <c r="BH44" s="31"/>
      <c r="BI44" s="31">
        <f>'[1]2025 год_протокол №8'!EO45</f>
        <v>0</v>
      </c>
      <c r="BJ44" s="31"/>
      <c r="BK44" s="31"/>
      <c r="BL44" s="31">
        <f>'[1]2025 год_протокол №8'!EP45</f>
        <v>0</v>
      </c>
      <c r="BM44" s="31"/>
      <c r="BN44" s="31"/>
      <c r="BO44" s="45">
        <f>'[1]2025 год_протокол №8'!EQ45</f>
        <v>19</v>
      </c>
      <c r="BP44" s="45">
        <f t="shared" si="41"/>
        <v>19</v>
      </c>
      <c r="BQ44" s="31"/>
      <c r="BR44" s="37">
        <f>'[1]2025 год_протокол №8'!ER45</f>
        <v>15</v>
      </c>
      <c r="BS44" s="37">
        <f t="shared" si="42"/>
        <v>15</v>
      </c>
      <c r="BT44" s="31"/>
      <c r="BU44" s="31">
        <f>'[1]2025 год_протокол №8'!ES45</f>
        <v>0</v>
      </c>
      <c r="BV44" s="31"/>
      <c r="BW44" s="31"/>
      <c r="BX44" s="31">
        <f>'[1]2025 год_протокол №8'!ET45</f>
        <v>0</v>
      </c>
      <c r="BY44" s="31"/>
      <c r="BZ44" s="31"/>
      <c r="CA44" s="31">
        <f>'[1]2025 год_протокол №8'!EU45</f>
        <v>0</v>
      </c>
      <c r="CB44" s="31"/>
      <c r="CC44" s="31"/>
      <c r="CD44" s="31">
        <f>'[1]2025 год_протокол №8'!EV45</f>
        <v>93</v>
      </c>
      <c r="CE44" s="31">
        <f t="shared" si="54"/>
        <v>93</v>
      </c>
      <c r="CF44" s="31"/>
      <c r="CG44" s="31">
        <f>'[1]2025 год_протокол №8'!EW45</f>
        <v>0</v>
      </c>
      <c r="CH44" s="31"/>
      <c r="CI44" s="31"/>
      <c r="CJ44" s="31">
        <f>'[1]2025 год_протокол №8'!EX45</f>
        <v>0</v>
      </c>
      <c r="CK44" s="31"/>
      <c r="CL44" s="31"/>
      <c r="CM44" s="31">
        <f>'[1]2025 год_протокол №8'!EY45</f>
        <v>0</v>
      </c>
      <c r="CN44" s="31"/>
      <c r="CO44" s="31"/>
      <c r="CP44" s="37">
        <f>'[1]2025 год_протокол №8'!EZ45</f>
        <v>0</v>
      </c>
      <c r="CQ44" s="37">
        <f t="shared" si="50"/>
        <v>0</v>
      </c>
      <c r="CR44" s="31"/>
      <c r="CS44" s="37">
        <f>'[1]2025 год_протокол №8'!FA45</f>
        <v>125</v>
      </c>
      <c r="CT44" s="37">
        <f t="shared" si="51"/>
        <v>125</v>
      </c>
      <c r="CU44" s="31"/>
      <c r="CV44" s="31">
        <f>'[1]2025 год_протокол №8'!FB45</f>
        <v>0</v>
      </c>
      <c r="CW44" s="31"/>
      <c r="CX44" s="31"/>
      <c r="CY44" s="31">
        <f>'[1]2025 год_протокол №8'!FC45</f>
        <v>0</v>
      </c>
      <c r="CZ44" s="31"/>
      <c r="DA44" s="31"/>
      <c r="DB44" s="51">
        <f>'[1]2025 год_протокол №8'!FD45</f>
        <v>0</v>
      </c>
      <c r="DC44" s="51"/>
      <c r="DD44" s="51"/>
      <c r="DE44" s="31" t="e">
        <f>ROUND([2]V_МО_7_был!FB45+[2]V_МО_изм!FB45,0)</f>
        <v>#REF!</v>
      </c>
      <c r="DF44" s="31" t="e">
        <f>ROUND([2]V_МО_7_был!FC45+[2]V_МО_изм!FC45,0)</f>
        <v>#REF!</v>
      </c>
      <c r="DG44" s="31" t="e">
        <f>ROUND([2]V_МО_7_был!FD45+[2]V_МО_изм!FD45,0)</f>
        <v>#REF!</v>
      </c>
      <c r="DH44" s="44"/>
      <c r="DI44" s="31">
        <f t="shared" si="43"/>
        <v>2225</v>
      </c>
      <c r="DJ44" s="31">
        <f t="shared" si="44"/>
        <v>12</v>
      </c>
      <c r="DK44" s="31">
        <f t="shared" si="14"/>
        <v>2237</v>
      </c>
      <c r="DL44" s="31">
        <f t="shared" si="45"/>
        <v>0</v>
      </c>
      <c r="DM44" s="29">
        <f t="shared" si="46"/>
        <v>2237</v>
      </c>
      <c r="DN44" s="30">
        <f t="shared" si="46"/>
        <v>2225</v>
      </c>
      <c r="DO44" s="31">
        <f t="shared" si="46"/>
        <v>12</v>
      </c>
    </row>
    <row r="45" spans="1:119" x14ac:dyDescent="0.3">
      <c r="A45" s="26">
        <f t="shared" si="52"/>
        <v>27</v>
      </c>
      <c r="B45" s="58" t="s">
        <v>86</v>
      </c>
      <c r="C45" s="28">
        <v>12590</v>
      </c>
      <c r="D45" s="29">
        <f t="shared" si="35"/>
        <v>1504</v>
      </c>
      <c r="E45" s="30">
        <f t="shared" si="35"/>
        <v>1434</v>
      </c>
      <c r="F45" s="31">
        <f t="shared" si="35"/>
        <v>70</v>
      </c>
      <c r="G45" s="32">
        <f>'[1]2025 год_протокол №8'!DR46</f>
        <v>139</v>
      </c>
      <c r="H45" s="31">
        <f t="shared" si="36"/>
        <v>139</v>
      </c>
      <c r="I45" s="31"/>
      <c r="J45" s="31">
        <f>'[1]2025 год_протокол №8'!DS46</f>
        <v>0</v>
      </c>
      <c r="K45" s="31"/>
      <c r="L45" s="31"/>
      <c r="M45" s="31">
        <f>'[1]2025 год_протокол №8'!DT46</f>
        <v>0</v>
      </c>
      <c r="N45" s="31"/>
      <c r="O45" s="31"/>
      <c r="P45" s="37">
        <f>'[1]2025 год_протокол №8'!DU46</f>
        <v>18</v>
      </c>
      <c r="Q45" s="37">
        <f t="shared" si="47"/>
        <v>18</v>
      </c>
      <c r="R45" s="31"/>
      <c r="S45" s="37">
        <f>'[1]2025 год_протокол №8'!DV46</f>
        <v>7</v>
      </c>
      <c r="T45" s="37">
        <f>S45</f>
        <v>7</v>
      </c>
      <c r="U45" s="31"/>
      <c r="V45" s="31">
        <f>'[1]2025 год_протокол №8'!DX46</f>
        <v>0</v>
      </c>
      <c r="W45" s="31">
        <f t="shared" si="53"/>
        <v>0</v>
      </c>
      <c r="X45" s="31"/>
      <c r="Y45" s="31">
        <f>'[1]2025 год_протокол №8'!DY46</f>
        <v>0</v>
      </c>
      <c r="Z45" s="31"/>
      <c r="AA45" s="31"/>
      <c r="AB45" s="31">
        <f>'[1]2025 год_протокол №8'!DZ46</f>
        <v>0</v>
      </c>
      <c r="AC45" s="31"/>
      <c r="AD45" s="31"/>
      <c r="AE45" s="31">
        <f>'[1]2025 год_протокол №8'!EA46</f>
        <v>0</v>
      </c>
      <c r="AF45" s="31"/>
      <c r="AG45" s="31"/>
      <c r="AH45" s="31">
        <f>'[1]2025 год_протокол №8'!EB46</f>
        <v>4</v>
      </c>
      <c r="AI45" s="31">
        <f t="shared" si="37"/>
        <v>4</v>
      </c>
      <c r="AJ45" s="31"/>
      <c r="AK45" s="31"/>
      <c r="AL45" s="31"/>
      <c r="AM45" s="37">
        <f>'[1]2025 год_протокол №8'!ED46</f>
        <v>654</v>
      </c>
      <c r="AN45" s="37">
        <f t="shared" si="48"/>
        <v>654</v>
      </c>
      <c r="AO45" s="31"/>
      <c r="AP45" s="31">
        <f>'[1]2025 год_протокол №8'!EE46</f>
        <v>0</v>
      </c>
      <c r="AQ45" s="31"/>
      <c r="AR45" s="31"/>
      <c r="AS45" s="37">
        <f>'[1]2025 год_протокол №8'!EF46</f>
        <v>274</v>
      </c>
      <c r="AT45" s="37">
        <f t="shared" si="38"/>
        <v>274</v>
      </c>
      <c r="AU45" s="31"/>
      <c r="AV45" s="37">
        <f>'[1]2025 год_протокол №8'!EG46</f>
        <v>270</v>
      </c>
      <c r="AW45" s="37">
        <f t="shared" si="39"/>
        <v>270</v>
      </c>
      <c r="AX45" s="31"/>
      <c r="AY45" s="32">
        <f>'[1]2025 год_протокол №8'!EH46</f>
        <v>0</v>
      </c>
      <c r="AZ45" s="31">
        <f t="shared" si="40"/>
        <v>0</v>
      </c>
      <c r="BA45" s="31"/>
      <c r="BB45" s="31">
        <f>'[1]2025 год_протокол №8'!EI46</f>
        <v>0</v>
      </c>
      <c r="BC45" s="35">
        <f>'[1]2025 год_протокол №8'!EJ46</f>
        <v>65</v>
      </c>
      <c r="BD45" s="35">
        <f>BC45-BE45</f>
        <v>0</v>
      </c>
      <c r="BE45" s="35">
        <f>BC45</f>
        <v>65</v>
      </c>
      <c r="BF45" s="31">
        <f>'[1]2025 год_протокол №8'!EN46</f>
        <v>0</v>
      </c>
      <c r="BG45" s="31">
        <f t="shared" si="49"/>
        <v>0</v>
      </c>
      <c r="BH45" s="31"/>
      <c r="BI45" s="31">
        <f>'[1]2025 год_протокол №8'!EO46</f>
        <v>0</v>
      </c>
      <c r="BJ45" s="31"/>
      <c r="BK45" s="31"/>
      <c r="BL45" s="37">
        <f>'[1]2025 год_протокол №8'!EP46</f>
        <v>33</v>
      </c>
      <c r="BM45" s="37">
        <f>BL45</f>
        <v>33</v>
      </c>
      <c r="BN45" s="31"/>
      <c r="BO45" s="37">
        <f>'[1]2025 год_протокол №8'!EQ46</f>
        <v>35</v>
      </c>
      <c r="BP45" s="37">
        <f t="shared" si="41"/>
        <v>35</v>
      </c>
      <c r="BQ45" s="31"/>
      <c r="BR45" s="45">
        <f>'[1]2025 год_протокол №8'!ER46</f>
        <v>0</v>
      </c>
      <c r="BS45" s="45">
        <f t="shared" si="42"/>
        <v>0</v>
      </c>
      <c r="BT45" s="31"/>
      <c r="BU45" s="31">
        <f>'[1]2025 год_протокол №8'!ES46</f>
        <v>0</v>
      </c>
      <c r="BV45" s="31"/>
      <c r="BW45" s="31"/>
      <c r="BX45" s="31">
        <f>'[1]2025 год_протокол №8'!ET46</f>
        <v>0</v>
      </c>
      <c r="BY45" s="31"/>
      <c r="BZ45" s="31"/>
      <c r="CA45" s="31">
        <f>'[1]2025 год_протокол №8'!EU46</f>
        <v>0</v>
      </c>
      <c r="CB45" s="31"/>
      <c r="CC45" s="31"/>
      <c r="CD45" s="31">
        <f>'[1]2025 год_протокол №8'!EV46</f>
        <v>0</v>
      </c>
      <c r="CE45" s="31">
        <f t="shared" si="54"/>
        <v>0</v>
      </c>
      <c r="CF45" s="31"/>
      <c r="CG45" s="31">
        <f>'[1]2025 год_протокол №8'!EW46</f>
        <v>0</v>
      </c>
      <c r="CH45" s="31"/>
      <c r="CI45" s="31"/>
      <c r="CJ45" s="31">
        <f>'[1]2025 год_протокол №8'!EX46</f>
        <v>0</v>
      </c>
      <c r="CK45" s="31"/>
      <c r="CL45" s="31"/>
      <c r="CM45" s="31">
        <f>'[1]2025 год_протокол №8'!EY46</f>
        <v>0</v>
      </c>
      <c r="CN45" s="31"/>
      <c r="CO45" s="31"/>
      <c r="CP45" s="30">
        <f>'[1]2025 год_протокол №8'!EZ46</f>
        <v>0</v>
      </c>
      <c r="CQ45" s="30">
        <f t="shared" si="50"/>
        <v>0</v>
      </c>
      <c r="CR45" s="31"/>
      <c r="CS45" s="30">
        <f>'[1]2025 год_протокол №8'!FA46</f>
        <v>0</v>
      </c>
      <c r="CT45" s="30">
        <f t="shared" si="51"/>
        <v>0</v>
      </c>
      <c r="CU45" s="31"/>
      <c r="CV45" s="37">
        <f>'[1]2025 год_протокол №8'!FB46</f>
        <v>5</v>
      </c>
      <c r="CW45" s="37"/>
      <c r="CX45" s="34">
        <f>CV45-CW45</f>
        <v>5</v>
      </c>
      <c r="CY45" s="31">
        <f>'[1]2025 год_протокол №8'!FC46</f>
        <v>0</v>
      </c>
      <c r="CZ45" s="31"/>
      <c r="DA45" s="31"/>
      <c r="DB45" s="51">
        <f>'[1]2025 год_протокол №8'!FD46</f>
        <v>0</v>
      </c>
      <c r="DC45" s="51"/>
      <c r="DD45" s="51"/>
      <c r="DE45" s="31" t="e">
        <f>ROUND([2]V_МО_7_был!FB46+[2]V_МО_изм!FB46,0)</f>
        <v>#REF!</v>
      </c>
      <c r="DF45" s="31" t="e">
        <f>ROUND([2]V_МО_7_был!FC46+[2]V_МО_изм!FC46,0)</f>
        <v>#REF!</v>
      </c>
      <c r="DG45" s="31" t="e">
        <f>ROUND([2]V_МО_7_был!FD46+[2]V_МО_изм!FD46,0)</f>
        <v>#REF!</v>
      </c>
      <c r="DH45" s="44"/>
      <c r="DI45" s="31">
        <f t="shared" si="43"/>
        <v>1434</v>
      </c>
      <c r="DJ45" s="31">
        <f t="shared" si="44"/>
        <v>70</v>
      </c>
      <c r="DK45" s="31">
        <f t="shared" si="14"/>
        <v>1504</v>
      </c>
      <c r="DL45" s="31">
        <f t="shared" si="45"/>
        <v>0</v>
      </c>
      <c r="DM45" s="29">
        <f t="shared" si="46"/>
        <v>1504</v>
      </c>
      <c r="DN45" s="30">
        <f t="shared" si="46"/>
        <v>1434</v>
      </c>
      <c r="DO45" s="31">
        <f t="shared" si="46"/>
        <v>70</v>
      </c>
    </row>
    <row r="46" spans="1:119" ht="40.5" x14ac:dyDescent="0.3">
      <c r="A46" s="26">
        <f t="shared" si="52"/>
        <v>28</v>
      </c>
      <c r="B46" s="58" t="s">
        <v>87</v>
      </c>
      <c r="C46" s="28">
        <v>28053</v>
      </c>
      <c r="D46" s="29">
        <f t="shared" si="35"/>
        <v>2882</v>
      </c>
      <c r="E46" s="30">
        <f t="shared" si="35"/>
        <v>542</v>
      </c>
      <c r="F46" s="31">
        <f t="shared" si="35"/>
        <v>2340</v>
      </c>
      <c r="G46" s="40">
        <f>'[1]2025 год_протокол №8'!DR47</f>
        <v>84</v>
      </c>
      <c r="H46" s="40">
        <v>0</v>
      </c>
      <c r="I46" s="40">
        <f>G46-H46</f>
        <v>84</v>
      </c>
      <c r="J46" s="31">
        <f>'[1]2025 год_протокол №8'!DS47</f>
        <v>0</v>
      </c>
      <c r="K46" s="31"/>
      <c r="L46" s="31"/>
      <c r="M46" s="31">
        <f>'[1]2025 год_протокол №8'!DT47</f>
        <v>0</v>
      </c>
      <c r="N46" s="31"/>
      <c r="O46" s="31"/>
      <c r="P46" s="35">
        <f>'[1]2025 год_протокол №8'!DU47</f>
        <v>17</v>
      </c>
      <c r="Q46" s="35">
        <v>5</v>
      </c>
      <c r="R46" s="35">
        <f>P46-Q46</f>
        <v>12</v>
      </c>
      <c r="S46" s="31">
        <f>'[1]2025 год_протокол №8'!DV47</f>
        <v>0</v>
      </c>
      <c r="T46" s="31"/>
      <c r="U46" s="31"/>
      <c r="V46" s="35">
        <f>'[1]2025 год_протокол №8'!DX47</f>
        <v>0</v>
      </c>
      <c r="W46" s="35">
        <v>0</v>
      </c>
      <c r="X46" s="35">
        <f>V46-W46</f>
        <v>0</v>
      </c>
      <c r="Y46" s="31">
        <f>'[1]2025 год_протокол №8'!DY47</f>
        <v>0</v>
      </c>
      <c r="Z46" s="31"/>
      <c r="AA46" s="31"/>
      <c r="AB46" s="31">
        <f>'[1]2025 год_протокол №8'!DZ47</f>
        <v>0</v>
      </c>
      <c r="AC46" s="31"/>
      <c r="AD46" s="31"/>
      <c r="AE46" s="31">
        <f>'[1]2025 год_протокол №8'!EA47</f>
        <v>0</v>
      </c>
      <c r="AF46" s="31"/>
      <c r="AG46" s="31"/>
      <c r="AH46" s="35">
        <f>'[1]2025 год_протокол №8'!EB47</f>
        <v>5</v>
      </c>
      <c r="AI46" s="35">
        <v>0</v>
      </c>
      <c r="AJ46" s="35">
        <f>AH46-AI46</f>
        <v>5</v>
      </c>
      <c r="AK46" s="31"/>
      <c r="AL46" s="31"/>
      <c r="AM46" s="35">
        <f>'[1]2025 год_протокол №8'!ED47</f>
        <v>1021</v>
      </c>
      <c r="AN46" s="41">
        <f>AM46-AO46</f>
        <v>345</v>
      </c>
      <c r="AO46" s="35">
        <v>676</v>
      </c>
      <c r="AP46" s="31">
        <f>'[1]2025 год_протокол №8'!EE47</f>
        <v>0</v>
      </c>
      <c r="AQ46" s="31"/>
      <c r="AR46" s="31"/>
      <c r="AS46" s="35">
        <f>'[1]2025 год_протокол №8'!EF47</f>
        <v>199</v>
      </c>
      <c r="AT46" s="41">
        <f>AS46-AU46</f>
        <v>32</v>
      </c>
      <c r="AU46" s="35">
        <v>167</v>
      </c>
      <c r="AV46" s="35">
        <f>'[1]2025 год_протокол №8'!EG47</f>
        <v>229</v>
      </c>
      <c r="AW46" s="41">
        <f>AV46-AX46</f>
        <v>117</v>
      </c>
      <c r="AX46" s="35">
        <v>112</v>
      </c>
      <c r="AY46" s="35">
        <f>'[1]2025 год_протокол №8'!EH47</f>
        <v>44</v>
      </c>
      <c r="AZ46" s="41">
        <v>0</v>
      </c>
      <c r="BA46" s="35">
        <f>AY46-AZ46</f>
        <v>44</v>
      </c>
      <c r="BB46" s="31">
        <f>'[1]2025 год_протокол №8'!EI47</f>
        <v>0</v>
      </c>
      <c r="BC46" s="40">
        <f>'[1]2025 год_протокол №8'!EJ47</f>
        <v>523</v>
      </c>
      <c r="BD46" s="40">
        <v>0</v>
      </c>
      <c r="BE46" s="40">
        <f>BC46-BD46</f>
        <v>523</v>
      </c>
      <c r="BF46" s="40">
        <f>'[1]2025 год_протокол №8'!EN47</f>
        <v>144</v>
      </c>
      <c r="BG46" s="40">
        <v>13</v>
      </c>
      <c r="BH46" s="40">
        <f>BF46-BG46</f>
        <v>131</v>
      </c>
      <c r="BI46" s="40">
        <f>'[1]2025 год_протокол №8'!EO47</f>
        <v>135</v>
      </c>
      <c r="BJ46" s="40">
        <v>0</v>
      </c>
      <c r="BK46" s="40">
        <f>BI46-BJ46</f>
        <v>135</v>
      </c>
      <c r="BL46" s="40">
        <f>'[1]2025 год_протокол №8'!EP47</f>
        <v>47</v>
      </c>
      <c r="BM46" s="40">
        <v>0</v>
      </c>
      <c r="BN46" s="40">
        <f>BL46-BM46</f>
        <v>47</v>
      </c>
      <c r="BO46" s="40">
        <f>'[1]2025 год_протокол №8'!EQ47</f>
        <v>18</v>
      </c>
      <c r="BP46" s="40">
        <f>BO46-BQ46</f>
        <v>5</v>
      </c>
      <c r="BQ46" s="40">
        <v>13</v>
      </c>
      <c r="BR46" s="45">
        <f>'[1]2025 год_протокол №8'!ER47</f>
        <v>0</v>
      </c>
      <c r="BS46" s="45">
        <f t="shared" si="42"/>
        <v>0</v>
      </c>
      <c r="BT46" s="31"/>
      <c r="BU46" s="31">
        <f>'[1]2025 год_протокол №8'!ES47</f>
        <v>0</v>
      </c>
      <c r="BV46" s="31"/>
      <c r="BW46" s="31"/>
      <c r="BX46" s="31">
        <f>'[1]2025 год_протокол №8'!ET47</f>
        <v>0</v>
      </c>
      <c r="BY46" s="31"/>
      <c r="BZ46" s="31"/>
      <c r="CA46" s="31">
        <f>'[1]2025 год_протокол №8'!EU47</f>
        <v>0</v>
      </c>
      <c r="CB46" s="31"/>
      <c r="CC46" s="31"/>
      <c r="CD46" s="40">
        <f>'[1]2025 год_протокол №8'!EV47</f>
        <v>15</v>
      </c>
      <c r="CE46" s="40">
        <v>7</v>
      </c>
      <c r="CF46" s="40">
        <f>CD46-CE46</f>
        <v>8</v>
      </c>
      <c r="CG46" s="40">
        <f>'[1]2025 год_протокол №8'!EW47</f>
        <v>64</v>
      </c>
      <c r="CH46" s="40">
        <v>0</v>
      </c>
      <c r="CI46" s="40">
        <f>CG46-CH46</f>
        <v>64</v>
      </c>
      <c r="CJ46" s="40">
        <f>'[1]2025 год_протокол №8'!EX47</f>
        <v>0</v>
      </c>
      <c r="CK46" s="40">
        <v>0</v>
      </c>
      <c r="CL46" s="40">
        <f>CJ46-CK46</f>
        <v>0</v>
      </c>
      <c r="CM46" s="31">
        <f>'[1]2025 год_протокол №8'!EY47</f>
        <v>0</v>
      </c>
      <c r="CN46" s="31"/>
      <c r="CO46" s="31"/>
      <c r="CP46" s="37">
        <f>'[1]2025 год_протокол №8'!EZ47</f>
        <v>0</v>
      </c>
      <c r="CQ46" s="37">
        <f t="shared" si="50"/>
        <v>0</v>
      </c>
      <c r="CR46" s="31"/>
      <c r="CS46" s="40">
        <f>'[1]2025 год_протокол №8'!FA47</f>
        <v>64</v>
      </c>
      <c r="CT46" s="40">
        <f>CS46-CU46</f>
        <v>18</v>
      </c>
      <c r="CU46" s="40">
        <v>46</v>
      </c>
      <c r="CV46" s="40">
        <f>'[1]2025 год_протокол №8'!FB47</f>
        <v>0</v>
      </c>
      <c r="CW46" s="40">
        <v>0</v>
      </c>
      <c r="CX46" s="40">
        <f>CV46-CW46</f>
        <v>0</v>
      </c>
      <c r="CY46" s="50">
        <f>'[1]2025 год_протокол №8'!FC47</f>
        <v>273</v>
      </c>
      <c r="CZ46" s="50"/>
      <c r="DA46" s="50">
        <f>CY46</f>
        <v>273</v>
      </c>
      <c r="DB46" s="51">
        <f>'[1]2025 год_протокол №8'!FD47</f>
        <v>0</v>
      </c>
      <c r="DC46" s="51"/>
      <c r="DD46" s="51"/>
      <c r="DE46" s="31" t="e">
        <f>ROUND([2]V_МО_7_был!FB47+[2]V_МО_изм!FB47,0)</f>
        <v>#REF!</v>
      </c>
      <c r="DF46" s="31" t="e">
        <f>ROUND([2]V_МО_7_был!FC47+[2]V_МО_изм!FC47,0)</f>
        <v>#REF!</v>
      </c>
      <c r="DG46" s="31" t="e">
        <f>ROUND([2]V_МО_7_был!FD47+[2]V_МО_изм!FD47,0)</f>
        <v>#REF!</v>
      </c>
      <c r="DH46" s="44"/>
      <c r="DI46" s="31">
        <f t="shared" si="43"/>
        <v>542</v>
      </c>
      <c r="DJ46" s="31">
        <f t="shared" si="44"/>
        <v>2340</v>
      </c>
      <c r="DK46" s="31">
        <f t="shared" si="14"/>
        <v>2882</v>
      </c>
      <c r="DL46" s="31">
        <f t="shared" si="45"/>
        <v>0</v>
      </c>
      <c r="DM46" s="29">
        <f t="shared" si="46"/>
        <v>2609</v>
      </c>
      <c r="DN46" s="30">
        <f t="shared" si="46"/>
        <v>542</v>
      </c>
      <c r="DO46" s="31">
        <f t="shared" si="46"/>
        <v>2067</v>
      </c>
    </row>
    <row r="47" spans="1:119" x14ac:dyDescent="0.3">
      <c r="A47" s="26">
        <f t="shared" si="52"/>
        <v>29</v>
      </c>
      <c r="B47" s="27" t="s">
        <v>88</v>
      </c>
      <c r="C47" s="28">
        <v>8093</v>
      </c>
      <c r="D47" s="29">
        <f t="shared" si="35"/>
        <v>789</v>
      </c>
      <c r="E47" s="30">
        <f t="shared" si="35"/>
        <v>509</v>
      </c>
      <c r="F47" s="31">
        <f t="shared" si="35"/>
        <v>280</v>
      </c>
      <c r="G47" s="32">
        <f>'[1]2025 год_протокол №8'!DR48</f>
        <v>0</v>
      </c>
      <c r="H47" s="31"/>
      <c r="I47" s="31"/>
      <c r="J47" s="31">
        <f>'[1]2025 год_протокол №8'!DS48</f>
        <v>0</v>
      </c>
      <c r="K47" s="31"/>
      <c r="L47" s="31"/>
      <c r="M47" s="31">
        <f>'[1]2025 год_протокол №8'!DT48</f>
        <v>0</v>
      </c>
      <c r="N47" s="31"/>
      <c r="O47" s="31"/>
      <c r="P47" s="37">
        <f>'[1]2025 год_протокол №8'!DU48</f>
        <v>22</v>
      </c>
      <c r="Q47" s="37">
        <f>P47</f>
        <v>22</v>
      </c>
      <c r="R47" s="31"/>
      <c r="S47" s="31">
        <f>'[1]2025 год_протокол №8'!DV48</f>
        <v>0</v>
      </c>
      <c r="T47" s="31"/>
      <c r="U47" s="31"/>
      <c r="V47" s="31">
        <f>'[1]2025 год_протокол №8'!DX48</f>
        <v>0</v>
      </c>
      <c r="W47" s="31">
        <f t="shared" si="53"/>
        <v>0</v>
      </c>
      <c r="X47" s="31"/>
      <c r="Y47" s="31">
        <f>'[1]2025 год_протокол №8'!DY48</f>
        <v>0</v>
      </c>
      <c r="Z47" s="31"/>
      <c r="AA47" s="31"/>
      <c r="AB47" s="31">
        <f>'[1]2025 год_протокол №8'!DZ48</f>
        <v>0</v>
      </c>
      <c r="AC47" s="31"/>
      <c r="AD47" s="31"/>
      <c r="AE47" s="31">
        <f>'[1]2025 год_протокол №8'!EA48</f>
        <v>0</v>
      </c>
      <c r="AF47" s="31"/>
      <c r="AG47" s="31"/>
      <c r="AH47" s="31">
        <f>'[1]2025 год_протокол №8'!EB48</f>
        <v>0</v>
      </c>
      <c r="AI47" s="31">
        <f t="shared" si="37"/>
        <v>0</v>
      </c>
      <c r="AJ47" s="31"/>
      <c r="AK47" s="31"/>
      <c r="AL47" s="31"/>
      <c r="AM47" s="37">
        <f>'[1]2025 год_протокол №8'!ED48</f>
        <v>347</v>
      </c>
      <c r="AN47" s="37">
        <f t="shared" si="48"/>
        <v>347</v>
      </c>
      <c r="AO47" s="31"/>
      <c r="AP47" s="31">
        <f>'[1]2025 год_протокол №8'!EE48</f>
        <v>0</v>
      </c>
      <c r="AQ47" s="31"/>
      <c r="AR47" s="31"/>
      <c r="AS47" s="35">
        <f>'[1]2025 год_протокол №8'!EF48</f>
        <v>280</v>
      </c>
      <c r="AT47" s="30"/>
      <c r="AU47" s="35">
        <f>AS47</f>
        <v>280</v>
      </c>
      <c r="AV47" s="35">
        <f>'[1]2025 год_протокол №8'!EG48</f>
        <v>0</v>
      </c>
      <c r="AW47" s="30"/>
      <c r="AX47" s="35">
        <f>AV47</f>
        <v>0</v>
      </c>
      <c r="AY47" s="37">
        <f>'[1]2025 год_протокол №8'!EH48</f>
        <v>0</v>
      </c>
      <c r="AZ47" s="37">
        <f t="shared" si="40"/>
        <v>0</v>
      </c>
      <c r="BA47" s="31"/>
      <c r="BB47" s="31">
        <f>'[1]2025 год_протокол №8'!EI48</f>
        <v>0</v>
      </c>
      <c r="BC47" s="32">
        <f>'[1]2025 год_протокол №8'!EJ48</f>
        <v>0</v>
      </c>
      <c r="BD47" s="31">
        <f t="shared" si="55"/>
        <v>0</v>
      </c>
      <c r="BE47" s="30"/>
      <c r="BF47" s="31">
        <f>'[1]2025 год_протокол №8'!EN48</f>
        <v>0</v>
      </c>
      <c r="BG47" s="31">
        <f t="shared" si="49"/>
        <v>0</v>
      </c>
      <c r="BH47" s="31"/>
      <c r="BI47" s="31">
        <f>'[1]2025 год_протокол №8'!EO48</f>
        <v>0</v>
      </c>
      <c r="BJ47" s="31"/>
      <c r="BK47" s="31"/>
      <c r="BL47" s="31">
        <f>'[1]2025 год_протокол №8'!EP48</f>
        <v>0</v>
      </c>
      <c r="BM47" s="31"/>
      <c r="BN47" s="31"/>
      <c r="BO47" s="37">
        <f>'[1]2025 год_протокол №8'!EQ48</f>
        <v>31</v>
      </c>
      <c r="BP47" s="37">
        <f t="shared" si="41"/>
        <v>31</v>
      </c>
      <c r="BQ47" s="37"/>
      <c r="BR47" s="37">
        <f>'[1]2025 год_протокол №8'!ER48</f>
        <v>0</v>
      </c>
      <c r="BS47" s="37">
        <f t="shared" si="42"/>
        <v>0</v>
      </c>
      <c r="BT47" s="30"/>
      <c r="BU47" s="31">
        <f>'[1]2025 год_протокол №8'!ES48</f>
        <v>0</v>
      </c>
      <c r="BV47" s="31"/>
      <c r="BW47" s="31"/>
      <c r="BX47" s="31">
        <f>'[1]2025 год_протокол №8'!ET48</f>
        <v>0</v>
      </c>
      <c r="BY47" s="31"/>
      <c r="BZ47" s="31"/>
      <c r="CA47" s="31">
        <f>'[1]2025 год_протокол №8'!EU48</f>
        <v>0</v>
      </c>
      <c r="CB47" s="31"/>
      <c r="CC47" s="31"/>
      <c r="CD47" s="37">
        <f>'[1]2025 год_протокол №8'!EV48</f>
        <v>0</v>
      </c>
      <c r="CE47" s="37">
        <f t="shared" si="54"/>
        <v>0</v>
      </c>
      <c r="CF47" s="30"/>
      <c r="CG47" s="31">
        <f>'[1]2025 год_протокол №8'!EW48</f>
        <v>0</v>
      </c>
      <c r="CH47" s="31">
        <f t="shared" ref="CH47:CH54" si="57">CG47</f>
        <v>0</v>
      </c>
      <c r="CI47" s="31"/>
      <c r="CJ47" s="31">
        <f>'[1]2025 год_протокол №8'!EX48</f>
        <v>0</v>
      </c>
      <c r="CK47" s="31"/>
      <c r="CL47" s="31"/>
      <c r="CM47" s="31">
        <f>'[1]2025 год_протокол №8'!EY48</f>
        <v>0</v>
      </c>
      <c r="CN47" s="31"/>
      <c r="CO47" s="31"/>
      <c r="CP47" s="37">
        <f>'[1]2025 год_протокол №8'!EZ48</f>
        <v>0</v>
      </c>
      <c r="CQ47" s="37">
        <f t="shared" si="50"/>
        <v>0</v>
      </c>
      <c r="CR47" s="30"/>
      <c r="CS47" s="37">
        <f>'[1]2025 год_протокол №8'!FA48</f>
        <v>109</v>
      </c>
      <c r="CT47" s="37">
        <f t="shared" si="51"/>
        <v>109</v>
      </c>
      <c r="CU47" s="30"/>
      <c r="CV47" s="31">
        <f>'[1]2025 год_протокол №8'!FB48</f>
        <v>0</v>
      </c>
      <c r="CW47" s="31"/>
      <c r="CX47" s="31"/>
      <c r="CY47" s="31">
        <f>'[1]2025 год_протокол №8'!FC48</f>
        <v>0</v>
      </c>
      <c r="CZ47" s="31"/>
      <c r="DA47" s="31"/>
      <c r="DB47" s="51">
        <f>'[1]2025 год_протокол №8'!FD48</f>
        <v>0</v>
      </c>
      <c r="DC47" s="51"/>
      <c r="DD47" s="51"/>
      <c r="DE47" s="31" t="e">
        <f>ROUND([2]V_МО_7_был!FB48+[2]V_МО_изм!FB48,0)</f>
        <v>#REF!</v>
      </c>
      <c r="DF47" s="31" t="e">
        <f>ROUND([2]V_МО_7_был!FC48+[2]V_МО_изм!FC48,0)</f>
        <v>#REF!</v>
      </c>
      <c r="DG47" s="31" t="e">
        <f>ROUND([2]V_МО_7_был!FD48+[2]V_МО_изм!FD48,0)</f>
        <v>#REF!</v>
      </c>
      <c r="DH47" s="44"/>
      <c r="DI47" s="31">
        <f t="shared" si="43"/>
        <v>509</v>
      </c>
      <c r="DJ47" s="31">
        <f t="shared" si="44"/>
        <v>280</v>
      </c>
      <c r="DK47" s="31">
        <f t="shared" si="14"/>
        <v>789</v>
      </c>
      <c r="DL47" s="31">
        <f t="shared" si="45"/>
        <v>0</v>
      </c>
      <c r="DM47" s="29">
        <f t="shared" si="46"/>
        <v>789</v>
      </c>
      <c r="DN47" s="30">
        <f t="shared" si="46"/>
        <v>509</v>
      </c>
      <c r="DO47" s="31">
        <f t="shared" si="46"/>
        <v>280</v>
      </c>
    </row>
    <row r="48" spans="1:119" x14ac:dyDescent="0.3">
      <c r="A48" s="26">
        <f t="shared" si="52"/>
        <v>30</v>
      </c>
      <c r="B48" s="57" t="s">
        <v>89</v>
      </c>
      <c r="C48" s="28">
        <v>5676</v>
      </c>
      <c r="D48" s="29">
        <f t="shared" si="35"/>
        <v>483</v>
      </c>
      <c r="E48" s="30">
        <f t="shared" si="35"/>
        <v>483</v>
      </c>
      <c r="F48" s="31">
        <f t="shared" si="35"/>
        <v>0</v>
      </c>
      <c r="G48" s="32">
        <f>'[1]2025 год_протокол №8'!DR49</f>
        <v>0</v>
      </c>
      <c r="H48" s="31">
        <f>G48</f>
        <v>0</v>
      </c>
      <c r="I48" s="31"/>
      <c r="J48" s="31">
        <f>'[1]2025 год_протокол №8'!DS49</f>
        <v>0</v>
      </c>
      <c r="K48" s="31"/>
      <c r="L48" s="31"/>
      <c r="M48" s="31">
        <f>'[1]2025 год_протокол №8'!DT49</f>
        <v>0</v>
      </c>
      <c r="N48" s="31"/>
      <c r="O48" s="31"/>
      <c r="P48" s="37">
        <f>'[1]2025 год_протокол №8'!DU49</f>
        <v>52</v>
      </c>
      <c r="Q48" s="37">
        <f t="shared" ref="Q48:Q50" si="58">P48</f>
        <v>52</v>
      </c>
      <c r="R48" s="31"/>
      <c r="S48" s="31">
        <f>'[1]2025 год_протокол №8'!DV49</f>
        <v>0</v>
      </c>
      <c r="T48" s="31"/>
      <c r="U48" s="31"/>
      <c r="V48" s="31">
        <f>'[1]2025 год_протокол №8'!DX49</f>
        <v>0</v>
      </c>
      <c r="W48" s="31">
        <f t="shared" si="53"/>
        <v>0</v>
      </c>
      <c r="X48" s="31"/>
      <c r="Y48" s="31">
        <f>'[1]2025 год_протокол №8'!DY49</f>
        <v>0</v>
      </c>
      <c r="Z48" s="31"/>
      <c r="AA48" s="31"/>
      <c r="AB48" s="31">
        <f>'[1]2025 год_протокол №8'!DZ49</f>
        <v>0</v>
      </c>
      <c r="AC48" s="31"/>
      <c r="AD48" s="31"/>
      <c r="AE48" s="31">
        <f>'[1]2025 год_протокол №8'!EA49</f>
        <v>0</v>
      </c>
      <c r="AF48" s="31"/>
      <c r="AG48" s="31"/>
      <c r="AH48" s="37">
        <f>'[1]2025 год_протокол №8'!EB49</f>
        <v>21</v>
      </c>
      <c r="AI48" s="37">
        <f t="shared" si="37"/>
        <v>21</v>
      </c>
      <c r="AJ48" s="31"/>
      <c r="AK48" s="31"/>
      <c r="AL48" s="31"/>
      <c r="AM48" s="37">
        <f>'[1]2025 год_протокол №8'!ED49</f>
        <v>318</v>
      </c>
      <c r="AN48" s="37">
        <f t="shared" si="48"/>
        <v>318</v>
      </c>
      <c r="AO48" s="31"/>
      <c r="AP48" s="31">
        <f>'[1]2025 год_протокол №8'!EE49</f>
        <v>0</v>
      </c>
      <c r="AQ48" s="31"/>
      <c r="AR48" s="31"/>
      <c r="AS48" s="37">
        <f>'[1]2025 год_протокол №8'!EF49</f>
        <v>0</v>
      </c>
      <c r="AT48" s="37">
        <f t="shared" si="38"/>
        <v>0</v>
      </c>
      <c r="AU48" s="31"/>
      <c r="AV48" s="37">
        <f>'[1]2025 год_протокол №8'!EG49</f>
        <v>28</v>
      </c>
      <c r="AW48" s="37">
        <f t="shared" si="39"/>
        <v>28</v>
      </c>
      <c r="AX48" s="31"/>
      <c r="AY48" s="32">
        <f>'[1]2025 год_протокол №8'!EH49</f>
        <v>0</v>
      </c>
      <c r="AZ48" s="37">
        <f t="shared" si="40"/>
        <v>0</v>
      </c>
      <c r="BA48" s="31"/>
      <c r="BB48" s="31">
        <f>'[1]2025 год_протокол №8'!EI49</f>
        <v>0</v>
      </c>
      <c r="BC48" s="32">
        <f>'[1]2025 год_протокол №8'!EJ49</f>
        <v>0</v>
      </c>
      <c r="BD48" s="31">
        <f t="shared" si="55"/>
        <v>0</v>
      </c>
      <c r="BE48" s="30"/>
      <c r="BF48" s="31">
        <f>'[1]2025 год_протокол №8'!EN49</f>
        <v>0</v>
      </c>
      <c r="BG48" s="31">
        <f t="shared" si="49"/>
        <v>0</v>
      </c>
      <c r="BH48" s="31"/>
      <c r="BI48" s="31">
        <f>'[1]2025 год_протокол №8'!EO49</f>
        <v>0</v>
      </c>
      <c r="BJ48" s="31"/>
      <c r="BK48" s="31"/>
      <c r="BL48" s="37">
        <f>'[1]2025 год_протокол №8'!EP49</f>
        <v>7</v>
      </c>
      <c r="BM48" s="37">
        <f>BL48</f>
        <v>7</v>
      </c>
      <c r="BN48" s="31"/>
      <c r="BO48" s="37">
        <f>'[1]2025 год_протокол №8'!EQ49</f>
        <v>17</v>
      </c>
      <c r="BP48" s="37">
        <f t="shared" si="41"/>
        <v>17</v>
      </c>
      <c r="BQ48" s="31"/>
      <c r="BR48" s="31">
        <f>'[1]2025 год_протокол №8'!ER49</f>
        <v>0</v>
      </c>
      <c r="BS48" s="31">
        <f t="shared" si="42"/>
        <v>0</v>
      </c>
      <c r="BT48" s="31"/>
      <c r="BU48" s="31">
        <f>'[1]2025 год_протокол №8'!ES49</f>
        <v>0</v>
      </c>
      <c r="BV48" s="31"/>
      <c r="BW48" s="31"/>
      <c r="BX48" s="31">
        <f>'[1]2025 год_протокол №8'!ET49</f>
        <v>0</v>
      </c>
      <c r="BY48" s="37">
        <f>BX48</f>
        <v>0</v>
      </c>
      <c r="BZ48" s="31"/>
      <c r="CA48" s="37">
        <f>'[1]2025 год_протокол №8'!EU49</f>
        <v>0</v>
      </c>
      <c r="CB48" s="37">
        <f>CA48</f>
        <v>0</v>
      </c>
      <c r="CC48" s="31"/>
      <c r="CD48" s="37">
        <f>'[1]2025 год_протокол №8'!EV49</f>
        <v>4</v>
      </c>
      <c r="CE48" s="37">
        <f t="shared" si="54"/>
        <v>4</v>
      </c>
      <c r="CF48" s="31"/>
      <c r="CG48" s="31">
        <f>'[1]2025 год_протокол №8'!EW49</f>
        <v>0</v>
      </c>
      <c r="CH48" s="31">
        <f t="shared" si="57"/>
        <v>0</v>
      </c>
      <c r="CI48" s="31"/>
      <c r="CJ48" s="31">
        <f>'[1]2025 год_протокол №8'!EX49</f>
        <v>0</v>
      </c>
      <c r="CK48" s="31">
        <f>CJ48</f>
        <v>0</v>
      </c>
      <c r="CL48" s="31"/>
      <c r="CM48" s="31">
        <f>'[1]2025 год_протокол №8'!EY49</f>
        <v>0</v>
      </c>
      <c r="CN48" s="31"/>
      <c r="CO48" s="31"/>
      <c r="CP48" s="37">
        <f>'[1]2025 год_протокол №8'!EZ49</f>
        <v>0</v>
      </c>
      <c r="CQ48" s="37">
        <f t="shared" si="50"/>
        <v>0</v>
      </c>
      <c r="CR48" s="31"/>
      <c r="CS48" s="37">
        <f>'[1]2025 год_протокол №8'!FA49</f>
        <v>36</v>
      </c>
      <c r="CT48" s="37">
        <f t="shared" si="51"/>
        <v>36</v>
      </c>
      <c r="CU48" s="31"/>
      <c r="CV48" s="31">
        <f>'[1]2025 год_протокол №8'!FB49</f>
        <v>0</v>
      </c>
      <c r="CW48" s="31"/>
      <c r="CX48" s="31"/>
      <c r="CY48" s="31">
        <f>'[1]2025 год_протокол №8'!FC49</f>
        <v>0</v>
      </c>
      <c r="CZ48" s="31"/>
      <c r="DA48" s="31"/>
      <c r="DB48" s="51">
        <f>'[1]2025 год_протокол №8'!FD49</f>
        <v>0</v>
      </c>
      <c r="DC48" s="51"/>
      <c r="DD48" s="51"/>
      <c r="DE48" s="31" t="e">
        <f>ROUND([2]V_МО_7_был!FB49+[2]V_МО_изм!FB49,0)</f>
        <v>#REF!</v>
      </c>
      <c r="DF48" s="31" t="e">
        <f>ROUND([2]V_МО_7_был!FC49+[2]V_МО_изм!FC49,0)</f>
        <v>#REF!</v>
      </c>
      <c r="DG48" s="31" t="e">
        <f>ROUND([2]V_МО_7_был!FD49+[2]V_МО_изм!FD49,0)</f>
        <v>#REF!</v>
      </c>
      <c r="DH48" s="44"/>
      <c r="DI48" s="31">
        <f t="shared" si="43"/>
        <v>483</v>
      </c>
      <c r="DJ48" s="31">
        <f t="shared" si="44"/>
        <v>0</v>
      </c>
      <c r="DK48" s="31">
        <f t="shared" si="14"/>
        <v>483</v>
      </c>
      <c r="DL48" s="31">
        <f t="shared" si="45"/>
        <v>0</v>
      </c>
      <c r="DM48" s="29">
        <f t="shared" si="46"/>
        <v>483</v>
      </c>
      <c r="DN48" s="30">
        <f t="shared" si="46"/>
        <v>483</v>
      </c>
      <c r="DO48" s="31">
        <f t="shared" si="46"/>
        <v>0</v>
      </c>
    </row>
    <row r="49" spans="1:119" x14ac:dyDescent="0.3">
      <c r="A49" s="26">
        <f t="shared" si="52"/>
        <v>31</v>
      </c>
      <c r="B49" s="57" t="s">
        <v>90</v>
      </c>
      <c r="C49" s="28">
        <v>17725</v>
      </c>
      <c r="D49" s="29">
        <f t="shared" ref="D49:F63" si="59">G49+M49+P49+S49+V49+Y49+AB49+AE49+AH49+AM49+AP49+AS49+AV49+AY49+BC49+BF49+BI49+BL49+BO49+BR49+BU49+CA49+CD49+CG49+CJ49+CM49+CS49+CV49+CY49+CP49+BX49</f>
        <v>2567</v>
      </c>
      <c r="E49" s="30">
        <f t="shared" si="59"/>
        <v>1759</v>
      </c>
      <c r="F49" s="31">
        <f t="shared" si="59"/>
        <v>808</v>
      </c>
      <c r="G49" s="32">
        <f>'[1]2025 год_протокол №8'!DR50</f>
        <v>0</v>
      </c>
      <c r="H49" s="31"/>
      <c r="I49" s="31"/>
      <c r="J49" s="31">
        <f>'[1]2025 год_протокол №8'!DS50</f>
        <v>0</v>
      </c>
      <c r="K49" s="31"/>
      <c r="L49" s="31"/>
      <c r="M49" s="31">
        <f>'[1]2025 год_протокол №8'!DT50</f>
        <v>0</v>
      </c>
      <c r="N49" s="31"/>
      <c r="O49" s="31"/>
      <c r="P49" s="37">
        <f>'[1]2025 год_протокол №8'!DU50</f>
        <v>28</v>
      </c>
      <c r="Q49" s="37">
        <f t="shared" si="58"/>
        <v>28</v>
      </c>
      <c r="R49" s="31"/>
      <c r="S49" s="37">
        <f>'[1]2025 год_протокол №8'!DV50</f>
        <v>0</v>
      </c>
      <c r="T49" s="37">
        <f>S49</f>
        <v>0</v>
      </c>
      <c r="U49" s="31"/>
      <c r="V49" s="31">
        <f>'[1]2025 год_протокол №8'!DX50</f>
        <v>0</v>
      </c>
      <c r="W49" s="31">
        <f t="shared" si="53"/>
        <v>0</v>
      </c>
      <c r="X49" s="31"/>
      <c r="Y49" s="31">
        <f>'[1]2025 год_протокол №8'!DY50</f>
        <v>0</v>
      </c>
      <c r="Z49" s="31"/>
      <c r="AA49" s="31"/>
      <c r="AB49" s="31">
        <f>'[1]2025 год_протокол №8'!DZ50</f>
        <v>0</v>
      </c>
      <c r="AC49" s="31"/>
      <c r="AD49" s="31"/>
      <c r="AE49" s="31">
        <f>'[1]2025 год_протокол №8'!EA50</f>
        <v>0</v>
      </c>
      <c r="AF49" s="31"/>
      <c r="AG49" s="31"/>
      <c r="AH49" s="31">
        <f>'[1]2025 год_протокол №8'!EB50</f>
        <v>0</v>
      </c>
      <c r="AI49" s="31">
        <f t="shared" si="37"/>
        <v>0</v>
      </c>
      <c r="AJ49" s="31"/>
      <c r="AK49" s="31"/>
      <c r="AL49" s="31"/>
      <c r="AM49" s="37">
        <f>'[1]2025 год_протокол №8'!ED50</f>
        <v>553</v>
      </c>
      <c r="AN49" s="37">
        <f t="shared" si="48"/>
        <v>553</v>
      </c>
      <c r="AO49" s="31"/>
      <c r="AP49" s="31">
        <f>'[1]2025 год_протокол №8'!EE50</f>
        <v>0</v>
      </c>
      <c r="AQ49" s="31"/>
      <c r="AR49" s="31"/>
      <c r="AS49" s="37">
        <f>'[1]2025 год_протокол №8'!EF50</f>
        <v>404</v>
      </c>
      <c r="AT49" s="37">
        <f t="shared" si="38"/>
        <v>404</v>
      </c>
      <c r="AU49" s="31"/>
      <c r="AV49" s="37">
        <f>'[1]2025 год_протокол №8'!EG50</f>
        <v>262</v>
      </c>
      <c r="AW49" s="37">
        <f t="shared" si="39"/>
        <v>262</v>
      </c>
      <c r="AX49" s="31"/>
      <c r="AY49" s="32">
        <f>'[1]2025 год_протокол №8'!EH50</f>
        <v>36</v>
      </c>
      <c r="AZ49" s="37">
        <f t="shared" si="40"/>
        <v>36</v>
      </c>
      <c r="BA49" s="31"/>
      <c r="BB49" s="31">
        <f>'[1]2025 год_протокол №8'!EI50</f>
        <v>0</v>
      </c>
      <c r="BC49" s="35">
        <f>'[1]2025 год_протокол №8'!EJ50</f>
        <v>535</v>
      </c>
      <c r="BD49" s="35">
        <v>0</v>
      </c>
      <c r="BE49" s="35">
        <f>BC49</f>
        <v>535</v>
      </c>
      <c r="BF49" s="37">
        <f>'[1]2025 год_протокол №8'!EN50</f>
        <v>0</v>
      </c>
      <c r="BG49" s="37">
        <f t="shared" si="49"/>
        <v>0</v>
      </c>
      <c r="BH49" s="31"/>
      <c r="BI49" s="31">
        <f>'[1]2025 год_протокол №8'!EO50</f>
        <v>0</v>
      </c>
      <c r="BJ49" s="31"/>
      <c r="BK49" s="31"/>
      <c r="BL49" s="37">
        <f>'[1]2025 год_протокол №8'!EP50</f>
        <v>236</v>
      </c>
      <c r="BM49" s="37">
        <f>BL49</f>
        <v>236</v>
      </c>
      <c r="BN49" s="31"/>
      <c r="BO49" s="37">
        <f>'[1]2025 год_протокол №8'!EQ50</f>
        <v>43</v>
      </c>
      <c r="BP49" s="37">
        <f t="shared" si="41"/>
        <v>43</v>
      </c>
      <c r="BQ49" s="31"/>
      <c r="BR49" s="37">
        <f>'[1]2025 год_протокол №8'!ER50</f>
        <v>16</v>
      </c>
      <c r="BS49" s="37">
        <f t="shared" si="42"/>
        <v>16</v>
      </c>
      <c r="BT49" s="31"/>
      <c r="BU49" s="31">
        <f>'[1]2025 год_протокол №8'!ES50</f>
        <v>0</v>
      </c>
      <c r="BV49" s="31"/>
      <c r="BW49" s="31"/>
      <c r="BX49" s="31">
        <f>'[1]2025 год_протокол №8'!ET50</f>
        <v>0</v>
      </c>
      <c r="BY49" s="31"/>
      <c r="BZ49" s="31"/>
      <c r="CA49" s="31">
        <f>'[1]2025 год_протокол №8'!EU50</f>
        <v>0</v>
      </c>
      <c r="CB49" s="31"/>
      <c r="CC49" s="31"/>
      <c r="CD49" s="37">
        <f>'[1]2025 год_протокол №8'!EV50</f>
        <v>71</v>
      </c>
      <c r="CE49" s="37">
        <f t="shared" si="54"/>
        <v>71</v>
      </c>
      <c r="CF49" s="31"/>
      <c r="CG49" s="37">
        <f>'[1]2025 год_протокол №8'!EW50</f>
        <v>0</v>
      </c>
      <c r="CH49" s="37">
        <f t="shared" si="57"/>
        <v>0</v>
      </c>
      <c r="CI49" s="31"/>
      <c r="CJ49" s="31">
        <f>'[1]2025 год_протокол №8'!EX50</f>
        <v>0</v>
      </c>
      <c r="CK49" s="31">
        <f>CJ49</f>
        <v>0</v>
      </c>
      <c r="CL49" s="31"/>
      <c r="CM49" s="31">
        <f>'[1]2025 год_протокол №8'!EY50</f>
        <v>0</v>
      </c>
      <c r="CN49" s="31"/>
      <c r="CO49" s="31"/>
      <c r="CP49" s="37">
        <f>'[1]2025 год_протокол №8'!EZ50</f>
        <v>0</v>
      </c>
      <c r="CQ49" s="37">
        <f t="shared" si="50"/>
        <v>0</v>
      </c>
      <c r="CR49" s="31"/>
      <c r="CS49" s="37">
        <f>'[1]2025 год_протокол №8'!FA50</f>
        <v>110</v>
      </c>
      <c r="CT49" s="37">
        <f t="shared" si="51"/>
        <v>110</v>
      </c>
      <c r="CU49" s="31"/>
      <c r="CV49" s="37">
        <f>'[1]2025 год_протокол №8'!FB50</f>
        <v>0</v>
      </c>
      <c r="CW49" s="37">
        <f>CV49</f>
        <v>0</v>
      </c>
      <c r="CX49" s="31"/>
      <c r="CY49" s="38">
        <f>'[1]2025 год_протокол №8'!FC50</f>
        <v>273</v>
      </c>
      <c r="CZ49" s="31"/>
      <c r="DA49" s="38">
        <f>CY49-CZ49</f>
        <v>273</v>
      </c>
      <c r="DB49" s="51">
        <f>'[1]2025 год_протокол №8'!FD50</f>
        <v>0</v>
      </c>
      <c r="DC49" s="51"/>
      <c r="DD49" s="51"/>
      <c r="DE49" s="31" t="e">
        <f>ROUND([2]V_МО_7_был!FB50+[2]V_МО_изм!FB50,0)</f>
        <v>#REF!</v>
      </c>
      <c r="DF49" s="31" t="e">
        <f>ROUND([2]V_МО_7_был!FC50+[2]V_МО_изм!FC50,0)</f>
        <v>#REF!</v>
      </c>
      <c r="DG49" s="31" t="e">
        <f>ROUND([2]V_МО_7_был!FD50+[2]V_МО_изм!FD50,0)</f>
        <v>#REF!</v>
      </c>
      <c r="DH49" s="44"/>
      <c r="DI49" s="31">
        <f t="shared" si="43"/>
        <v>1759</v>
      </c>
      <c r="DJ49" s="31">
        <f t="shared" si="44"/>
        <v>808</v>
      </c>
      <c r="DK49" s="31">
        <f t="shared" si="14"/>
        <v>2567</v>
      </c>
      <c r="DL49" s="31">
        <f t="shared" si="45"/>
        <v>0</v>
      </c>
      <c r="DM49" s="29">
        <f t="shared" si="46"/>
        <v>2294</v>
      </c>
      <c r="DN49" s="30">
        <f t="shared" si="46"/>
        <v>1759</v>
      </c>
      <c r="DO49" s="31">
        <f t="shared" si="46"/>
        <v>535</v>
      </c>
    </row>
    <row r="50" spans="1:119" x14ac:dyDescent="0.3">
      <c r="A50" s="26">
        <f t="shared" si="52"/>
        <v>32</v>
      </c>
      <c r="B50" s="57" t="s">
        <v>91</v>
      </c>
      <c r="C50" s="28">
        <v>5994</v>
      </c>
      <c r="D50" s="29">
        <f t="shared" si="59"/>
        <v>617</v>
      </c>
      <c r="E50" s="30">
        <f t="shared" si="59"/>
        <v>617</v>
      </c>
      <c r="F50" s="31">
        <f t="shared" si="59"/>
        <v>0</v>
      </c>
      <c r="G50" s="32">
        <f>'[1]2025 год_протокол №8'!DR51</f>
        <v>0</v>
      </c>
      <c r="H50" s="31">
        <f t="shared" ref="H50:H52" si="60">G50</f>
        <v>0</v>
      </c>
      <c r="I50" s="31"/>
      <c r="J50" s="31">
        <f>'[1]2025 год_протокол №8'!DS51</f>
        <v>0</v>
      </c>
      <c r="K50" s="31"/>
      <c r="L50" s="31"/>
      <c r="M50" s="31">
        <f>'[1]2025 год_протокол №8'!DT51</f>
        <v>0</v>
      </c>
      <c r="N50" s="31"/>
      <c r="O50" s="31"/>
      <c r="P50" s="37">
        <f>'[1]2025 год_протокол №8'!DU51</f>
        <v>16</v>
      </c>
      <c r="Q50" s="37">
        <f t="shared" si="58"/>
        <v>16</v>
      </c>
      <c r="R50" s="31"/>
      <c r="S50" s="31">
        <f>'[1]2025 год_протокол №8'!DV51</f>
        <v>0</v>
      </c>
      <c r="T50" s="31"/>
      <c r="U50" s="31"/>
      <c r="V50" s="31">
        <f>'[1]2025 год_протокол №8'!DX51</f>
        <v>0</v>
      </c>
      <c r="W50" s="31">
        <f t="shared" si="53"/>
        <v>0</v>
      </c>
      <c r="X50" s="31"/>
      <c r="Y50" s="31">
        <f>'[1]2025 год_протокол №8'!DY51</f>
        <v>0</v>
      </c>
      <c r="Z50" s="31"/>
      <c r="AA50" s="31"/>
      <c r="AB50" s="31">
        <f>'[1]2025 год_протокол №8'!DZ51</f>
        <v>0</v>
      </c>
      <c r="AC50" s="31"/>
      <c r="AD50" s="31"/>
      <c r="AE50" s="31">
        <f>'[1]2025 год_протокол №8'!EA51</f>
        <v>0</v>
      </c>
      <c r="AF50" s="31"/>
      <c r="AG50" s="31"/>
      <c r="AH50" s="31">
        <f>'[1]2025 год_протокол №8'!EB51</f>
        <v>0</v>
      </c>
      <c r="AI50" s="31">
        <f t="shared" si="37"/>
        <v>0</v>
      </c>
      <c r="AJ50" s="31"/>
      <c r="AK50" s="31"/>
      <c r="AL50" s="31"/>
      <c r="AM50" s="45">
        <f>'[1]2025 год_протокол №8'!ED51</f>
        <v>337</v>
      </c>
      <c r="AN50" s="45">
        <f t="shared" si="48"/>
        <v>337</v>
      </c>
      <c r="AO50" s="31"/>
      <c r="AP50" s="31">
        <f>'[1]2025 год_протокол №8'!EE51</f>
        <v>0</v>
      </c>
      <c r="AQ50" s="31"/>
      <c r="AR50" s="31"/>
      <c r="AS50" s="37">
        <f>'[1]2025 год_протокол №8'!EF51</f>
        <v>223</v>
      </c>
      <c r="AT50" s="37">
        <f t="shared" si="38"/>
        <v>223</v>
      </c>
      <c r="AU50" s="31"/>
      <c r="AV50" s="37">
        <f>'[1]2025 год_протокол №8'!EG51</f>
        <v>10</v>
      </c>
      <c r="AW50" s="37">
        <f t="shared" si="39"/>
        <v>10</v>
      </c>
      <c r="AX50" s="31"/>
      <c r="AY50" s="32">
        <f>'[1]2025 год_протокол №8'!EH51</f>
        <v>0</v>
      </c>
      <c r="AZ50" s="31">
        <f t="shared" si="40"/>
        <v>0</v>
      </c>
      <c r="BA50" s="31"/>
      <c r="BB50" s="31">
        <f>'[1]2025 год_протокол №8'!EI51</f>
        <v>0</v>
      </c>
      <c r="BC50" s="32">
        <f>'[1]2025 год_протокол №8'!EJ51</f>
        <v>0</v>
      </c>
      <c r="BD50" s="31">
        <f t="shared" si="55"/>
        <v>0</v>
      </c>
      <c r="BE50" s="30"/>
      <c r="BF50" s="31">
        <f>'[1]2025 год_протокол №8'!EN51</f>
        <v>0</v>
      </c>
      <c r="BG50" s="31">
        <f t="shared" si="49"/>
        <v>0</v>
      </c>
      <c r="BH50" s="31"/>
      <c r="BI50" s="31">
        <f>'[1]2025 год_протокол №8'!EO51</f>
        <v>0</v>
      </c>
      <c r="BJ50" s="31"/>
      <c r="BK50" s="31"/>
      <c r="BL50" s="31">
        <f>'[1]2025 год_протокол №8'!EP51</f>
        <v>0</v>
      </c>
      <c r="BM50" s="31"/>
      <c r="BN50" s="31"/>
      <c r="BO50" s="37">
        <f>'[1]2025 год_протокол №8'!EQ51</f>
        <v>6</v>
      </c>
      <c r="BP50" s="37">
        <f t="shared" si="41"/>
        <v>6</v>
      </c>
      <c r="BQ50" s="31"/>
      <c r="BR50" s="45">
        <f>'[1]2025 год_протокол №8'!ER51</f>
        <v>0</v>
      </c>
      <c r="BS50" s="45">
        <f t="shared" si="42"/>
        <v>0</v>
      </c>
      <c r="BT50" s="31"/>
      <c r="BU50" s="31">
        <f>'[1]2025 год_протокол №8'!ES51</f>
        <v>0</v>
      </c>
      <c r="BV50" s="31"/>
      <c r="BW50" s="31"/>
      <c r="BX50" s="31">
        <f>'[1]2025 год_протокол №8'!ET51</f>
        <v>0</v>
      </c>
      <c r="BY50" s="31"/>
      <c r="BZ50" s="31"/>
      <c r="CA50" s="31">
        <f>'[1]2025 год_протокол №8'!EU51</f>
        <v>0</v>
      </c>
      <c r="CB50" s="31"/>
      <c r="CC50" s="31"/>
      <c r="CD50" s="37">
        <f>'[1]2025 год_протокол №8'!EV51</f>
        <v>0</v>
      </c>
      <c r="CE50" s="37">
        <f t="shared" si="54"/>
        <v>0</v>
      </c>
      <c r="CF50" s="31"/>
      <c r="CG50" s="31">
        <f>'[1]2025 год_протокол №8'!EW51</f>
        <v>0</v>
      </c>
      <c r="CH50" s="31">
        <f t="shared" si="57"/>
        <v>0</v>
      </c>
      <c r="CI50" s="31"/>
      <c r="CJ50" s="31">
        <f>'[1]2025 год_протокол №8'!EX51</f>
        <v>0</v>
      </c>
      <c r="CK50" s="31"/>
      <c r="CL50" s="31"/>
      <c r="CM50" s="31">
        <f>'[1]2025 год_протокол №8'!EY51</f>
        <v>0</v>
      </c>
      <c r="CN50" s="31"/>
      <c r="CO50" s="31"/>
      <c r="CP50" s="37">
        <f>'[1]2025 год_протокол №8'!EZ51</f>
        <v>0</v>
      </c>
      <c r="CQ50" s="37">
        <f t="shared" si="50"/>
        <v>0</v>
      </c>
      <c r="CR50" s="31"/>
      <c r="CS50" s="37">
        <f>'[1]2025 год_протокол №8'!FA51</f>
        <v>25</v>
      </c>
      <c r="CT50" s="37">
        <f t="shared" si="51"/>
        <v>25</v>
      </c>
      <c r="CU50" s="31"/>
      <c r="CV50" s="31">
        <f>'[1]2025 год_протокол №8'!FB51</f>
        <v>0</v>
      </c>
      <c r="CW50" s="31"/>
      <c r="CX50" s="31"/>
      <c r="CY50" s="31">
        <f>'[1]2025 год_протокол №8'!FC51</f>
        <v>0</v>
      </c>
      <c r="CZ50" s="31"/>
      <c r="DA50" s="31"/>
      <c r="DB50" s="51">
        <f>'[1]2025 год_протокол №8'!FD51</f>
        <v>0</v>
      </c>
      <c r="DC50" s="51"/>
      <c r="DD50" s="51"/>
      <c r="DE50" s="31" t="e">
        <f>ROUND([2]V_МО_7_был!FB51+[2]V_МО_изм!FB51,0)</f>
        <v>#REF!</v>
      </c>
      <c r="DF50" s="31" t="e">
        <f>ROUND([2]V_МО_7_был!FC51+[2]V_МО_изм!FC51,0)</f>
        <v>#REF!</v>
      </c>
      <c r="DG50" s="31" t="e">
        <f>ROUND([2]V_МО_7_был!FD51+[2]V_МО_изм!FD51,0)</f>
        <v>#REF!</v>
      </c>
      <c r="DH50" s="44"/>
      <c r="DI50" s="31">
        <f t="shared" si="43"/>
        <v>617</v>
      </c>
      <c r="DJ50" s="31">
        <f t="shared" si="44"/>
        <v>0</v>
      </c>
      <c r="DK50" s="31">
        <f t="shared" si="14"/>
        <v>617</v>
      </c>
      <c r="DL50" s="31">
        <f t="shared" si="45"/>
        <v>0</v>
      </c>
      <c r="DM50" s="29">
        <f t="shared" si="46"/>
        <v>617</v>
      </c>
      <c r="DN50" s="30">
        <f t="shared" si="46"/>
        <v>617</v>
      </c>
      <c r="DO50" s="31">
        <f t="shared" si="46"/>
        <v>0</v>
      </c>
    </row>
    <row r="51" spans="1:119" ht="39.75" customHeight="1" x14ac:dyDescent="0.3">
      <c r="A51" s="26">
        <f t="shared" si="52"/>
        <v>33</v>
      </c>
      <c r="B51" s="52" t="s">
        <v>92</v>
      </c>
      <c r="C51" s="28">
        <v>0</v>
      </c>
      <c r="D51" s="29">
        <f t="shared" si="59"/>
        <v>0</v>
      </c>
      <c r="E51" s="30">
        <f t="shared" si="59"/>
        <v>0</v>
      </c>
      <c r="F51" s="31">
        <f t="shared" si="59"/>
        <v>0</v>
      </c>
      <c r="G51" s="32">
        <f>'[1]2025 год_протокол №8'!DR52</f>
        <v>0</v>
      </c>
      <c r="H51" s="31"/>
      <c r="I51" s="31"/>
      <c r="J51" s="31">
        <f>'[1]2025 год_протокол №8'!DS52</f>
        <v>0</v>
      </c>
      <c r="K51" s="31"/>
      <c r="L51" s="31"/>
      <c r="M51" s="31">
        <f>'[1]2025 год_протокол №8'!DT52</f>
        <v>0</v>
      </c>
      <c r="N51" s="31"/>
      <c r="O51" s="31"/>
      <c r="P51" s="31">
        <f>'[1]2025 год_протокол №8'!DU52</f>
        <v>0</v>
      </c>
      <c r="Q51" s="31"/>
      <c r="R51" s="31"/>
      <c r="S51" s="31">
        <f>'[1]2025 год_протокол №8'!DV52</f>
        <v>0</v>
      </c>
      <c r="T51" s="31"/>
      <c r="U51" s="31"/>
      <c r="V51" s="31">
        <f>'[1]2025 год_протокол №8'!DX52</f>
        <v>0</v>
      </c>
      <c r="W51" s="31">
        <f t="shared" si="53"/>
        <v>0</v>
      </c>
      <c r="X51" s="31"/>
      <c r="Y51" s="31">
        <f>'[1]2025 год_протокол №8'!DY52</f>
        <v>0</v>
      </c>
      <c r="Z51" s="31"/>
      <c r="AA51" s="31"/>
      <c r="AB51" s="31">
        <f>'[1]2025 год_протокол №8'!DZ52</f>
        <v>0</v>
      </c>
      <c r="AC51" s="31"/>
      <c r="AD51" s="31"/>
      <c r="AE51" s="31">
        <f>'[1]2025 год_протокол №8'!EA52</f>
        <v>0</v>
      </c>
      <c r="AF51" s="31"/>
      <c r="AG51" s="31"/>
      <c r="AH51" s="31">
        <f>'[1]2025 год_протокол №8'!EB52</f>
        <v>0</v>
      </c>
      <c r="AI51" s="31">
        <f t="shared" si="37"/>
        <v>0</v>
      </c>
      <c r="AJ51" s="31"/>
      <c r="AK51" s="31"/>
      <c r="AL51" s="31"/>
      <c r="AM51" s="31">
        <f>'[1]2025 год_протокол №8'!ED52</f>
        <v>0</v>
      </c>
      <c r="AN51" s="30">
        <f t="shared" si="48"/>
        <v>0</v>
      </c>
      <c r="AO51" s="31"/>
      <c r="AP51" s="31">
        <f>'[1]2025 год_протокол №8'!EE52</f>
        <v>0</v>
      </c>
      <c r="AQ51" s="31"/>
      <c r="AR51" s="31"/>
      <c r="AS51" s="31">
        <f>'[1]2025 год_протокол №8'!EF52</f>
        <v>0</v>
      </c>
      <c r="AT51" s="31"/>
      <c r="AU51" s="31"/>
      <c r="AV51" s="31">
        <f>'[1]2025 год_протокол №8'!EG52</f>
        <v>0</v>
      </c>
      <c r="AW51" s="31"/>
      <c r="AX51" s="31"/>
      <c r="AY51" s="32">
        <f>'[1]2025 год_протокол №8'!EH52</f>
        <v>0</v>
      </c>
      <c r="AZ51" s="31">
        <f t="shared" si="40"/>
        <v>0</v>
      </c>
      <c r="BA51" s="31"/>
      <c r="BB51" s="31">
        <f>'[1]2025 год_протокол №8'!EI52</f>
        <v>0</v>
      </c>
      <c r="BC51" s="32">
        <f>'[1]2025 год_протокол №8'!EJ52</f>
        <v>0</v>
      </c>
      <c r="BD51" s="31">
        <f t="shared" si="55"/>
        <v>0</v>
      </c>
      <c r="BE51" s="30"/>
      <c r="BF51" s="31">
        <f>'[1]2025 год_протокол №8'!EN52</f>
        <v>0</v>
      </c>
      <c r="BG51" s="31">
        <f t="shared" si="49"/>
        <v>0</v>
      </c>
      <c r="BH51" s="31"/>
      <c r="BI51" s="31">
        <f>'[1]2025 год_протокол №8'!EO52</f>
        <v>0</v>
      </c>
      <c r="BJ51" s="31"/>
      <c r="BK51" s="31"/>
      <c r="BL51" s="31">
        <f>'[1]2025 год_протокол №8'!EP52</f>
        <v>0</v>
      </c>
      <c r="BM51" s="31"/>
      <c r="BN51" s="31"/>
      <c r="BO51" s="30">
        <f>'[1]2025 год_протокол №8'!EQ52</f>
        <v>0</v>
      </c>
      <c r="BP51" s="30">
        <f t="shared" si="41"/>
        <v>0</v>
      </c>
      <c r="BQ51" s="31"/>
      <c r="BR51" s="31">
        <f>'[1]2025 год_протокол №8'!ER52</f>
        <v>0</v>
      </c>
      <c r="BS51" s="31">
        <f t="shared" si="42"/>
        <v>0</v>
      </c>
      <c r="BT51" s="31"/>
      <c r="BU51" s="31">
        <f>'[1]2025 год_протокол №8'!ES52</f>
        <v>0</v>
      </c>
      <c r="BV51" s="31"/>
      <c r="BW51" s="31"/>
      <c r="BX51" s="31">
        <f>'[1]2025 год_протокол №8'!ET52</f>
        <v>0</v>
      </c>
      <c r="BY51" s="31"/>
      <c r="BZ51" s="31"/>
      <c r="CA51" s="31">
        <f>'[1]2025 год_протокол №8'!EU52</f>
        <v>0</v>
      </c>
      <c r="CB51" s="31"/>
      <c r="CC51" s="31"/>
      <c r="CD51" s="31">
        <f>'[1]2025 год_протокол №8'!EV52</f>
        <v>0</v>
      </c>
      <c r="CE51" s="31"/>
      <c r="CF51" s="31"/>
      <c r="CG51" s="31">
        <f>'[1]2025 год_протокол №8'!EW52</f>
        <v>0</v>
      </c>
      <c r="CH51" s="31">
        <f t="shared" si="57"/>
        <v>0</v>
      </c>
      <c r="CI51" s="31"/>
      <c r="CJ51" s="31">
        <f>'[1]2025 год_протокол №8'!EX52</f>
        <v>0</v>
      </c>
      <c r="CK51" s="31"/>
      <c r="CL51" s="31"/>
      <c r="CM51" s="31">
        <f>'[1]2025 год_протокол №8'!EY52</f>
        <v>0</v>
      </c>
      <c r="CN51" s="31"/>
      <c r="CO51" s="31"/>
      <c r="CP51" s="31">
        <f>'[1]2025 год_протокол №8'!EZ52</f>
        <v>0</v>
      </c>
      <c r="CQ51" s="31"/>
      <c r="CR51" s="31"/>
      <c r="CS51" s="31">
        <f>'[1]2025 год_протокол №8'!FA52</f>
        <v>0</v>
      </c>
      <c r="CT51" s="31"/>
      <c r="CU51" s="31"/>
      <c r="CV51" s="31">
        <f>'[1]2025 год_протокол №8'!FB52</f>
        <v>0</v>
      </c>
      <c r="CW51" s="31"/>
      <c r="CX51" s="31"/>
      <c r="CY51" s="31">
        <f>'[1]2025 год_протокол №8'!FC52</f>
        <v>0</v>
      </c>
      <c r="CZ51" s="31"/>
      <c r="DA51" s="31"/>
      <c r="DB51" s="51">
        <f>'[1]2025 год_протокол №8'!FD52</f>
        <v>0</v>
      </c>
      <c r="DC51" s="51"/>
      <c r="DD51" s="51"/>
      <c r="DE51" s="31" t="e">
        <f>ROUND([2]V_МО_7_был!FB52+[2]V_МО_изм!FB52,0)</f>
        <v>#REF!</v>
      </c>
      <c r="DF51" s="31" t="e">
        <f>ROUND([2]V_МО_7_был!FC52+[2]V_МО_изм!FC52,0)</f>
        <v>#REF!</v>
      </c>
      <c r="DG51" s="31" t="e">
        <f>ROUND([2]V_МО_7_был!FD52+[2]V_МО_изм!FD52,0)</f>
        <v>#REF!</v>
      </c>
      <c r="DH51" s="44"/>
      <c r="DI51" s="31">
        <f t="shared" si="43"/>
        <v>0</v>
      </c>
      <c r="DJ51" s="31">
        <f t="shared" si="44"/>
        <v>0</v>
      </c>
      <c r="DK51" s="31">
        <f t="shared" si="14"/>
        <v>0</v>
      </c>
      <c r="DL51" s="31">
        <f t="shared" si="45"/>
        <v>0</v>
      </c>
      <c r="DM51" s="29">
        <f t="shared" si="46"/>
        <v>0</v>
      </c>
      <c r="DN51" s="30">
        <f t="shared" si="46"/>
        <v>0</v>
      </c>
      <c r="DO51" s="31">
        <f t="shared" si="46"/>
        <v>0</v>
      </c>
    </row>
    <row r="52" spans="1:119" ht="40.5" x14ac:dyDescent="0.3">
      <c r="A52" s="26">
        <f t="shared" si="52"/>
        <v>34</v>
      </c>
      <c r="B52" s="27" t="s">
        <v>93</v>
      </c>
      <c r="C52" s="28">
        <v>14482</v>
      </c>
      <c r="D52" s="29">
        <f t="shared" si="59"/>
        <v>1693</v>
      </c>
      <c r="E52" s="30">
        <f t="shared" si="59"/>
        <v>0</v>
      </c>
      <c r="F52" s="31">
        <f t="shared" si="59"/>
        <v>1693</v>
      </c>
      <c r="G52" s="32">
        <f>'[1]2025 год_протокол №8'!DR53</f>
        <v>0</v>
      </c>
      <c r="H52" s="31">
        <f t="shared" si="60"/>
        <v>0</v>
      </c>
      <c r="I52" s="31"/>
      <c r="J52" s="31">
        <f>'[1]2025 год_протокол №8'!DS53</f>
        <v>0</v>
      </c>
      <c r="K52" s="31"/>
      <c r="L52" s="31"/>
      <c r="M52" s="31">
        <f>'[1]2025 год_протокол №8'!DT53</f>
        <v>0</v>
      </c>
      <c r="N52" s="31"/>
      <c r="O52" s="31"/>
      <c r="P52" s="31">
        <f>'[1]2025 год_протокол №8'!DU53</f>
        <v>0</v>
      </c>
      <c r="Q52" s="31"/>
      <c r="R52" s="31"/>
      <c r="S52" s="31">
        <f>'[1]2025 год_протокол №8'!DV53</f>
        <v>0</v>
      </c>
      <c r="T52" s="31"/>
      <c r="U52" s="31"/>
      <c r="V52" s="40">
        <f>'[1]2025 год_протокол №8'!DX53</f>
        <v>33</v>
      </c>
      <c r="W52" s="40"/>
      <c r="X52" s="40">
        <f>V52</f>
        <v>33</v>
      </c>
      <c r="Y52" s="31">
        <f>'[1]2025 год_протокол №8'!DY53</f>
        <v>0</v>
      </c>
      <c r="Z52" s="31"/>
      <c r="AA52" s="31"/>
      <c r="AB52" s="31">
        <f>'[1]2025 год_протокол №8'!DZ53</f>
        <v>0</v>
      </c>
      <c r="AC52" s="31"/>
      <c r="AD52" s="31"/>
      <c r="AE52" s="31">
        <f>'[1]2025 год_протокол №8'!EA53</f>
        <v>0</v>
      </c>
      <c r="AF52" s="31"/>
      <c r="AG52" s="31"/>
      <c r="AH52" s="40">
        <f>'[1]2025 год_протокол №8'!EB53</f>
        <v>1345</v>
      </c>
      <c r="AI52" s="40"/>
      <c r="AJ52" s="40">
        <f>AH52</f>
        <v>1345</v>
      </c>
      <c r="AK52" s="40"/>
      <c r="AL52" s="40">
        <f>'[1]2025 год_протокол №8'!EC53</f>
        <v>844</v>
      </c>
      <c r="AM52" s="31">
        <f>'[1]2025 год_протокол №8'!ED53</f>
        <v>0</v>
      </c>
      <c r="AN52" s="30">
        <f t="shared" si="48"/>
        <v>0</v>
      </c>
      <c r="AO52" s="31"/>
      <c r="AP52" s="31">
        <f>'[1]2025 год_протокол №8'!EE53</f>
        <v>0</v>
      </c>
      <c r="AQ52" s="31"/>
      <c r="AR52" s="31"/>
      <c r="AS52" s="31">
        <f>'[1]2025 год_протокол №8'!EF53</f>
        <v>0</v>
      </c>
      <c r="AT52" s="31"/>
      <c r="AU52" s="31"/>
      <c r="AV52" s="31">
        <f>'[1]2025 год_протокол №8'!EG53</f>
        <v>0</v>
      </c>
      <c r="AW52" s="31"/>
      <c r="AX52" s="31"/>
      <c r="AY52" s="32">
        <f>'[1]2025 год_протокол №8'!EH53</f>
        <v>0</v>
      </c>
      <c r="AZ52" s="31">
        <f t="shared" si="40"/>
        <v>0</v>
      </c>
      <c r="BA52" s="31"/>
      <c r="BB52" s="31">
        <f>'[1]2025 год_протокол №8'!EI53</f>
        <v>0</v>
      </c>
      <c r="BC52" s="32">
        <f>'[1]2025 год_протокол №8'!EJ53</f>
        <v>0</v>
      </c>
      <c r="BD52" s="31">
        <f t="shared" si="55"/>
        <v>0</v>
      </c>
      <c r="BE52" s="30"/>
      <c r="BF52" s="31">
        <f>'[1]2025 год_протокол №8'!EN53</f>
        <v>0</v>
      </c>
      <c r="BG52" s="31">
        <f t="shared" si="49"/>
        <v>0</v>
      </c>
      <c r="BH52" s="31"/>
      <c r="BI52" s="31">
        <f>'[1]2025 год_протокол №8'!EO53</f>
        <v>0</v>
      </c>
      <c r="BJ52" s="31"/>
      <c r="BK52" s="31"/>
      <c r="BL52" s="31">
        <f>'[1]2025 год_протокол №8'!EP53</f>
        <v>0</v>
      </c>
      <c r="BM52" s="31"/>
      <c r="BN52" s="31"/>
      <c r="BO52" s="30">
        <f>'[1]2025 год_протокол №8'!EQ53</f>
        <v>0</v>
      </c>
      <c r="BP52" s="30">
        <f t="shared" si="41"/>
        <v>0</v>
      </c>
      <c r="BQ52" s="31"/>
      <c r="BR52" s="31">
        <f>'[1]2025 год_протокол №8'!ER53</f>
        <v>0</v>
      </c>
      <c r="BS52" s="31">
        <f t="shared" si="42"/>
        <v>0</v>
      </c>
      <c r="BT52" s="31"/>
      <c r="BU52" s="31">
        <f>'[1]2025 год_протокол №8'!ES53</f>
        <v>0</v>
      </c>
      <c r="BV52" s="31"/>
      <c r="BW52" s="31"/>
      <c r="BX52" s="31">
        <f>'[1]2025 год_протокол №8'!ET53</f>
        <v>0</v>
      </c>
      <c r="BY52" s="31"/>
      <c r="BZ52" s="31"/>
      <c r="CA52" s="31">
        <f>'[1]2025 год_протокол №8'!EU53</f>
        <v>0</v>
      </c>
      <c r="CB52" s="31"/>
      <c r="CC52" s="31"/>
      <c r="CD52" s="31">
        <f>'[1]2025 год_протокол №8'!EV53</f>
        <v>0</v>
      </c>
      <c r="CE52" s="31"/>
      <c r="CF52" s="31"/>
      <c r="CG52" s="31">
        <f>'[1]2025 год_протокол №8'!EW53</f>
        <v>0</v>
      </c>
      <c r="CH52" s="31">
        <f t="shared" si="57"/>
        <v>0</v>
      </c>
      <c r="CI52" s="31"/>
      <c r="CJ52" s="31">
        <f>'[1]2025 год_протокол №8'!EX53</f>
        <v>0</v>
      </c>
      <c r="CK52" s="31"/>
      <c r="CL52" s="31"/>
      <c r="CM52" s="31">
        <f>'[1]2025 год_протокол №8'!EY53</f>
        <v>0</v>
      </c>
      <c r="CN52" s="31"/>
      <c r="CO52" s="31"/>
      <c r="CP52" s="31">
        <f>'[1]2025 год_протокол №8'!EZ53</f>
        <v>0</v>
      </c>
      <c r="CQ52" s="31"/>
      <c r="CR52" s="31"/>
      <c r="CS52" s="31">
        <f>'[1]2025 год_протокол №8'!FA53</f>
        <v>0</v>
      </c>
      <c r="CT52" s="31"/>
      <c r="CU52" s="31"/>
      <c r="CV52" s="40">
        <f>'[1]2025 год_протокол №8'!FB53</f>
        <v>315</v>
      </c>
      <c r="CW52" s="40"/>
      <c r="CX52" s="40">
        <f>CV52</f>
        <v>315</v>
      </c>
      <c r="CY52" s="31">
        <f>'[1]2025 год_протокол №8'!FC53</f>
        <v>0</v>
      </c>
      <c r="CZ52" s="31"/>
      <c r="DA52" s="31"/>
      <c r="DB52" s="51">
        <f>'[1]2025 год_протокол №8'!FD53</f>
        <v>0</v>
      </c>
      <c r="DC52" s="51"/>
      <c r="DD52" s="51"/>
      <c r="DE52" s="31" t="e">
        <f>ROUND([2]V_МО_7_был!FB53+[2]V_МО_изм!FB53,0)</f>
        <v>#REF!</v>
      </c>
      <c r="DF52" s="31" t="e">
        <f>ROUND([2]V_МО_7_был!FC53+[2]V_МО_изм!FC53,0)</f>
        <v>#REF!</v>
      </c>
      <c r="DG52" s="31" t="e">
        <f>ROUND([2]V_МО_7_был!FD53+[2]V_МО_изм!FD53,0)</f>
        <v>#REF!</v>
      </c>
      <c r="DH52" s="44"/>
      <c r="DI52" s="31">
        <f t="shared" si="43"/>
        <v>0</v>
      </c>
      <c r="DJ52" s="31">
        <f t="shared" si="44"/>
        <v>1693</v>
      </c>
      <c r="DK52" s="31">
        <f t="shared" si="14"/>
        <v>1693</v>
      </c>
      <c r="DL52" s="31">
        <f t="shared" si="45"/>
        <v>0</v>
      </c>
      <c r="DM52" s="29">
        <f t="shared" si="46"/>
        <v>1693</v>
      </c>
      <c r="DN52" s="30">
        <f t="shared" si="46"/>
        <v>0</v>
      </c>
      <c r="DO52" s="31">
        <f t="shared" si="46"/>
        <v>1693</v>
      </c>
    </row>
    <row r="53" spans="1:119" ht="40.5" x14ac:dyDescent="0.3">
      <c r="A53" s="26">
        <v>35</v>
      </c>
      <c r="B53" s="52" t="s">
        <v>94</v>
      </c>
      <c r="C53" s="28">
        <v>0</v>
      </c>
      <c r="D53" s="29">
        <f t="shared" si="59"/>
        <v>0</v>
      </c>
      <c r="E53" s="30">
        <f t="shared" si="59"/>
        <v>0</v>
      </c>
      <c r="F53" s="31">
        <f t="shared" si="59"/>
        <v>0</v>
      </c>
      <c r="G53" s="32">
        <f>'[1]2025 год_протокол №8'!DR54</f>
        <v>0</v>
      </c>
      <c r="H53" s="31"/>
      <c r="I53" s="31"/>
      <c r="J53" s="31">
        <f>'[1]2025 год_протокол №8'!DS54</f>
        <v>0</v>
      </c>
      <c r="K53" s="31"/>
      <c r="L53" s="31"/>
      <c r="M53" s="31">
        <f>'[1]2025 год_протокол №8'!DT54</f>
        <v>0</v>
      </c>
      <c r="N53" s="31"/>
      <c r="O53" s="31"/>
      <c r="P53" s="31">
        <f>'[1]2025 год_протокол №8'!DU54</f>
        <v>0</v>
      </c>
      <c r="Q53" s="31"/>
      <c r="R53" s="31"/>
      <c r="S53" s="31">
        <f>'[1]2025 год_протокол №8'!DV54</f>
        <v>0</v>
      </c>
      <c r="T53" s="31"/>
      <c r="U53" s="31"/>
      <c r="V53" s="31">
        <f>'[1]2025 год_протокол №8'!DX54</f>
        <v>0</v>
      </c>
      <c r="W53" s="31"/>
      <c r="X53" s="31"/>
      <c r="Y53" s="31">
        <f>'[1]2025 год_протокол №8'!DY54</f>
        <v>0</v>
      </c>
      <c r="Z53" s="31"/>
      <c r="AA53" s="31"/>
      <c r="AB53" s="31">
        <f>'[1]2025 год_протокол №8'!DZ54</f>
        <v>0</v>
      </c>
      <c r="AC53" s="31"/>
      <c r="AD53" s="31"/>
      <c r="AE53" s="31">
        <f>'[1]2025 год_протокол №8'!EA54</f>
        <v>0</v>
      </c>
      <c r="AF53" s="31"/>
      <c r="AG53" s="31"/>
      <c r="AH53" s="31">
        <f>'[1]2025 год_протокол №8'!EB54</f>
        <v>0</v>
      </c>
      <c r="AI53" s="31">
        <f t="shared" si="37"/>
        <v>0</v>
      </c>
      <c r="AJ53" s="31"/>
      <c r="AK53" s="31"/>
      <c r="AL53" s="31"/>
      <c r="AM53" s="31">
        <f>'[1]2025 год_протокол №8'!ED54</f>
        <v>0</v>
      </c>
      <c r="AN53" s="30">
        <f t="shared" si="48"/>
        <v>0</v>
      </c>
      <c r="AO53" s="31"/>
      <c r="AP53" s="31">
        <f>'[1]2025 год_протокол №8'!EE54</f>
        <v>0</v>
      </c>
      <c r="AQ53" s="31"/>
      <c r="AR53" s="31"/>
      <c r="AS53" s="31">
        <f>'[1]2025 год_протокол №8'!EF54</f>
        <v>0</v>
      </c>
      <c r="AT53" s="31"/>
      <c r="AU53" s="31"/>
      <c r="AV53" s="31">
        <f>'[1]2025 год_протокол №8'!EG54</f>
        <v>0</v>
      </c>
      <c r="AW53" s="31"/>
      <c r="AX53" s="31"/>
      <c r="AY53" s="32">
        <f>'[1]2025 год_протокол №8'!EH54</f>
        <v>0</v>
      </c>
      <c r="AZ53" s="31">
        <f t="shared" si="40"/>
        <v>0</v>
      </c>
      <c r="BA53" s="31"/>
      <c r="BB53" s="31">
        <f>'[1]2025 год_протокол №8'!EI54</f>
        <v>0</v>
      </c>
      <c r="BC53" s="32">
        <f>'[1]2025 год_протокол №8'!EJ54</f>
        <v>0</v>
      </c>
      <c r="BD53" s="31">
        <f t="shared" si="55"/>
        <v>0</v>
      </c>
      <c r="BE53" s="30"/>
      <c r="BF53" s="31">
        <f>'[1]2025 год_протокол №8'!EN54</f>
        <v>0</v>
      </c>
      <c r="BG53" s="31">
        <f t="shared" si="49"/>
        <v>0</v>
      </c>
      <c r="BH53" s="31"/>
      <c r="BI53" s="31">
        <f>'[1]2025 год_протокол №8'!EO54</f>
        <v>0</v>
      </c>
      <c r="BJ53" s="31"/>
      <c r="BK53" s="31"/>
      <c r="BL53" s="31">
        <f>'[1]2025 год_протокол №8'!EP54</f>
        <v>0</v>
      </c>
      <c r="BM53" s="31"/>
      <c r="BN53" s="31"/>
      <c r="BO53" s="30">
        <f>'[1]2025 год_протокол №8'!EQ54</f>
        <v>0</v>
      </c>
      <c r="BP53" s="30">
        <f t="shared" si="41"/>
        <v>0</v>
      </c>
      <c r="BQ53" s="31"/>
      <c r="BR53" s="31">
        <f>'[1]2025 год_протокол №8'!ER54</f>
        <v>0</v>
      </c>
      <c r="BS53" s="31">
        <f t="shared" si="42"/>
        <v>0</v>
      </c>
      <c r="BT53" s="31"/>
      <c r="BU53" s="31">
        <f>'[1]2025 год_протокол №8'!ES54</f>
        <v>0</v>
      </c>
      <c r="BV53" s="31"/>
      <c r="BW53" s="31"/>
      <c r="BX53" s="31">
        <f>'[1]2025 год_протокол №8'!ET54</f>
        <v>0</v>
      </c>
      <c r="BY53" s="31"/>
      <c r="BZ53" s="31"/>
      <c r="CA53" s="31">
        <f>'[1]2025 год_протокол №8'!EU54</f>
        <v>0</v>
      </c>
      <c r="CB53" s="31"/>
      <c r="CC53" s="31"/>
      <c r="CD53" s="31">
        <f>'[1]2025 год_протокол №8'!EV54</f>
        <v>0</v>
      </c>
      <c r="CE53" s="31"/>
      <c r="CF53" s="31"/>
      <c r="CG53" s="31">
        <f>'[1]2025 год_протокол №8'!EW54</f>
        <v>0</v>
      </c>
      <c r="CH53" s="31">
        <f t="shared" si="57"/>
        <v>0</v>
      </c>
      <c r="CI53" s="31"/>
      <c r="CJ53" s="31">
        <f>'[1]2025 год_протокол №8'!EX54</f>
        <v>0</v>
      </c>
      <c r="CK53" s="31"/>
      <c r="CL53" s="31"/>
      <c r="CM53" s="31">
        <f>'[1]2025 год_протокол №8'!EY54</f>
        <v>0</v>
      </c>
      <c r="CN53" s="31"/>
      <c r="CO53" s="31"/>
      <c r="CP53" s="31">
        <f>'[1]2025 год_протокол №8'!EZ54</f>
        <v>0</v>
      </c>
      <c r="CQ53" s="31"/>
      <c r="CR53" s="31"/>
      <c r="CS53" s="31">
        <f>'[1]2025 год_протокол №8'!FA54</f>
        <v>0</v>
      </c>
      <c r="CT53" s="31"/>
      <c r="CU53" s="31"/>
      <c r="CV53" s="31">
        <f>'[1]2025 год_протокол №8'!FB54</f>
        <v>0</v>
      </c>
      <c r="CW53" s="31"/>
      <c r="CX53" s="31"/>
      <c r="CY53" s="31">
        <f>'[1]2025 год_протокол №8'!FC54</f>
        <v>0</v>
      </c>
      <c r="CZ53" s="31"/>
      <c r="DA53" s="31"/>
      <c r="DB53" s="51">
        <f>'[1]2025 год_протокол №8'!FD54</f>
        <v>0</v>
      </c>
      <c r="DC53" s="51"/>
      <c r="DD53" s="51"/>
      <c r="DE53" s="31" t="e">
        <f>ROUND([2]V_МО_7_был!FB55+[2]V_МО_изм!FB55,0)</f>
        <v>#REF!</v>
      </c>
      <c r="DF53" s="31" t="e">
        <f>ROUND([2]V_МО_7_был!FC55+[2]V_МО_изм!FC55,0)</f>
        <v>#REF!</v>
      </c>
      <c r="DG53" s="31" t="e">
        <f>ROUND([2]V_МО_7_был!FD55+[2]V_МО_изм!FD55,0)</f>
        <v>#REF!</v>
      </c>
      <c r="DH53" s="44"/>
      <c r="DI53" s="31">
        <f t="shared" si="43"/>
        <v>0</v>
      </c>
      <c r="DJ53" s="31">
        <f t="shared" si="44"/>
        <v>0</v>
      </c>
      <c r="DK53" s="31">
        <f t="shared" si="14"/>
        <v>0</v>
      </c>
      <c r="DL53" s="31">
        <f t="shared" si="45"/>
        <v>0</v>
      </c>
      <c r="DM53" s="29">
        <f t="shared" si="46"/>
        <v>0</v>
      </c>
      <c r="DN53" s="30">
        <f t="shared" si="46"/>
        <v>0</v>
      </c>
      <c r="DO53" s="31">
        <f t="shared" si="46"/>
        <v>0</v>
      </c>
    </row>
    <row r="54" spans="1:119" x14ac:dyDescent="0.3">
      <c r="A54" s="26">
        <v>36</v>
      </c>
      <c r="B54" s="60" t="s">
        <v>95</v>
      </c>
      <c r="C54" s="28"/>
      <c r="D54" s="29">
        <f t="shared" si="59"/>
        <v>0</v>
      </c>
      <c r="E54" s="30">
        <f t="shared" si="59"/>
        <v>0</v>
      </c>
      <c r="F54" s="31">
        <f t="shared" si="59"/>
        <v>0</v>
      </c>
      <c r="G54" s="32">
        <f>'[1]2025 год_протокол №8'!DR55</f>
        <v>0</v>
      </c>
      <c r="H54" s="31"/>
      <c r="I54" s="31"/>
      <c r="J54" s="31">
        <f>'[1]2025 год_протокол №8'!DS55</f>
        <v>0</v>
      </c>
      <c r="K54" s="31"/>
      <c r="L54" s="31"/>
      <c r="M54" s="31">
        <f>'[1]2025 год_протокол №8'!DT55</f>
        <v>0</v>
      </c>
      <c r="N54" s="31"/>
      <c r="O54" s="31"/>
      <c r="P54" s="31">
        <f>'[1]2025 год_протокол №8'!DU55</f>
        <v>0</v>
      </c>
      <c r="Q54" s="31"/>
      <c r="R54" s="31"/>
      <c r="S54" s="31">
        <f>'[1]2025 год_протокол №8'!DV55</f>
        <v>0</v>
      </c>
      <c r="T54" s="31"/>
      <c r="U54" s="31"/>
      <c r="V54" s="31">
        <f>'[1]2025 год_протокол №8'!DX55</f>
        <v>0</v>
      </c>
      <c r="W54" s="31"/>
      <c r="X54" s="31"/>
      <c r="Y54" s="31">
        <f>'[1]2025 год_протокол №8'!DY55</f>
        <v>0</v>
      </c>
      <c r="Z54" s="31"/>
      <c r="AA54" s="31"/>
      <c r="AB54" s="31">
        <f>'[1]2025 год_протокол №8'!DZ55</f>
        <v>0</v>
      </c>
      <c r="AC54" s="31"/>
      <c r="AD54" s="31"/>
      <c r="AE54" s="31">
        <f>'[1]2025 год_протокол №8'!EA55</f>
        <v>0</v>
      </c>
      <c r="AF54" s="31"/>
      <c r="AG54" s="31"/>
      <c r="AH54" s="31">
        <f>'[1]2025 год_протокол №8'!EB55</f>
        <v>0</v>
      </c>
      <c r="AI54" s="31">
        <f t="shared" si="37"/>
        <v>0</v>
      </c>
      <c r="AJ54" s="31"/>
      <c r="AK54" s="31"/>
      <c r="AL54" s="31"/>
      <c r="AM54" s="31">
        <f>'[1]2025 год_протокол №8'!ED55</f>
        <v>0</v>
      </c>
      <c r="AN54" s="30">
        <f t="shared" si="48"/>
        <v>0</v>
      </c>
      <c r="AO54" s="31"/>
      <c r="AP54" s="31">
        <f>'[1]2025 год_протокол №8'!EE55</f>
        <v>0</v>
      </c>
      <c r="AQ54" s="31"/>
      <c r="AR54" s="31"/>
      <c r="AS54" s="31">
        <f>'[1]2025 год_протокол №8'!EF55</f>
        <v>0</v>
      </c>
      <c r="AT54" s="31"/>
      <c r="AU54" s="31"/>
      <c r="AV54" s="31">
        <f>'[1]2025 год_протокол №8'!EG55</f>
        <v>0</v>
      </c>
      <c r="AW54" s="31"/>
      <c r="AX54" s="31"/>
      <c r="AY54" s="32">
        <f>'[1]2025 год_протокол №8'!EH55</f>
        <v>0</v>
      </c>
      <c r="AZ54" s="31">
        <f t="shared" si="40"/>
        <v>0</v>
      </c>
      <c r="BA54" s="31"/>
      <c r="BB54" s="31">
        <f>'[1]2025 год_протокол №8'!EI55</f>
        <v>0</v>
      </c>
      <c r="BC54" s="32">
        <f>'[1]2025 год_протокол №8'!EJ55</f>
        <v>0</v>
      </c>
      <c r="BD54" s="31">
        <f t="shared" si="55"/>
        <v>0</v>
      </c>
      <c r="BE54" s="30"/>
      <c r="BF54" s="31">
        <f>'[1]2025 год_протокол №8'!EN55</f>
        <v>0</v>
      </c>
      <c r="BG54" s="31">
        <f t="shared" si="49"/>
        <v>0</v>
      </c>
      <c r="BH54" s="31"/>
      <c r="BI54" s="31">
        <f>'[1]2025 год_протокол №8'!EO55</f>
        <v>0</v>
      </c>
      <c r="BJ54" s="31"/>
      <c r="BK54" s="31"/>
      <c r="BL54" s="31">
        <f>'[1]2025 год_протокол №8'!EP55</f>
        <v>0</v>
      </c>
      <c r="BM54" s="31"/>
      <c r="BN54" s="31"/>
      <c r="BO54" s="30">
        <f>'[1]2025 год_протокол №8'!EQ55</f>
        <v>0</v>
      </c>
      <c r="BP54" s="30">
        <f t="shared" si="41"/>
        <v>0</v>
      </c>
      <c r="BQ54" s="31"/>
      <c r="BR54" s="31">
        <f>'[1]2025 год_протокол №8'!ER55</f>
        <v>0</v>
      </c>
      <c r="BS54" s="31">
        <f t="shared" si="42"/>
        <v>0</v>
      </c>
      <c r="BT54" s="31"/>
      <c r="BU54" s="31">
        <f>'[1]2025 год_протокол №8'!ES55</f>
        <v>0</v>
      </c>
      <c r="BV54" s="31"/>
      <c r="BW54" s="31"/>
      <c r="BX54" s="31">
        <f>'[1]2025 год_протокол №8'!ET55</f>
        <v>0</v>
      </c>
      <c r="BY54" s="31"/>
      <c r="BZ54" s="31"/>
      <c r="CA54" s="31">
        <f>'[1]2025 год_протокол №8'!EU55</f>
        <v>0</v>
      </c>
      <c r="CB54" s="31"/>
      <c r="CC54" s="31"/>
      <c r="CD54" s="31">
        <f>'[1]2025 год_протокол №8'!EV55</f>
        <v>0</v>
      </c>
      <c r="CE54" s="31"/>
      <c r="CF54" s="31"/>
      <c r="CG54" s="31">
        <f>'[1]2025 год_протокол №8'!EW55</f>
        <v>0</v>
      </c>
      <c r="CH54" s="31">
        <f t="shared" si="57"/>
        <v>0</v>
      </c>
      <c r="CI54" s="31"/>
      <c r="CJ54" s="31">
        <f>'[1]2025 год_протокол №8'!EX55</f>
        <v>0</v>
      </c>
      <c r="CK54" s="31"/>
      <c r="CL54" s="31"/>
      <c r="CM54" s="31">
        <f>'[1]2025 год_протокол №8'!EY55</f>
        <v>0</v>
      </c>
      <c r="CN54" s="31"/>
      <c r="CO54" s="31"/>
      <c r="CP54" s="31">
        <f>'[1]2025 год_протокол №8'!EZ55</f>
        <v>0</v>
      </c>
      <c r="CQ54" s="31"/>
      <c r="CR54" s="31"/>
      <c r="CS54" s="31">
        <f>'[1]2025 год_протокол №8'!FA55</f>
        <v>0</v>
      </c>
      <c r="CT54" s="31"/>
      <c r="CU54" s="31"/>
      <c r="CV54" s="31">
        <f>'[1]2025 год_протокол №8'!FB55</f>
        <v>0</v>
      </c>
      <c r="CW54" s="31"/>
      <c r="CX54" s="31"/>
      <c r="CY54" s="31">
        <f>'[1]2025 год_протокол №8'!FC55</f>
        <v>0</v>
      </c>
      <c r="CZ54" s="31"/>
      <c r="DA54" s="31"/>
      <c r="DB54" s="51">
        <f>'[1]2025 год_протокол №8'!FD55</f>
        <v>0</v>
      </c>
      <c r="DC54" s="51"/>
      <c r="DD54" s="51"/>
      <c r="DE54" s="31" t="e">
        <f>ROUND([2]V_МО_7_был!FB56+[2]V_МО_изм!FB56,0)</f>
        <v>#REF!</v>
      </c>
      <c r="DF54" s="31" t="e">
        <f>ROUND([2]V_МО_7_был!FC56+[2]V_МО_изм!FC56,0)</f>
        <v>#REF!</v>
      </c>
      <c r="DG54" s="31" t="e">
        <f>ROUND([2]V_МО_7_был!FD56+[2]V_МО_изм!FD56,0)</f>
        <v>#REF!</v>
      </c>
      <c r="DH54" s="44"/>
      <c r="DI54" s="31">
        <f t="shared" si="43"/>
        <v>0</v>
      </c>
      <c r="DJ54" s="31">
        <f t="shared" si="44"/>
        <v>0</v>
      </c>
      <c r="DK54" s="31">
        <f t="shared" si="14"/>
        <v>0</v>
      </c>
      <c r="DL54" s="31">
        <f t="shared" si="45"/>
        <v>0</v>
      </c>
      <c r="DM54" s="29">
        <f t="shared" si="46"/>
        <v>0</v>
      </c>
      <c r="DN54" s="30">
        <f t="shared" si="46"/>
        <v>0</v>
      </c>
      <c r="DO54" s="31">
        <f t="shared" si="46"/>
        <v>0</v>
      </c>
    </row>
    <row r="55" spans="1:119" ht="40.5" x14ac:dyDescent="0.3">
      <c r="A55" s="53"/>
      <c r="B55" s="54" t="s">
        <v>96</v>
      </c>
      <c r="C55" s="55">
        <f>SUM(C33:C53)</f>
        <v>257828</v>
      </c>
      <c r="D55" s="55">
        <f>SUM(D33:D54)</f>
        <v>24692</v>
      </c>
      <c r="E55" s="55">
        <f t="shared" ref="E55:BP55" si="61">SUM(E33:E54)</f>
        <v>18631</v>
      </c>
      <c r="F55" s="55">
        <f t="shared" si="61"/>
        <v>6061</v>
      </c>
      <c r="G55" s="55">
        <f t="shared" si="61"/>
        <v>447</v>
      </c>
      <c r="H55" s="55">
        <f t="shared" si="61"/>
        <v>363</v>
      </c>
      <c r="I55" s="55">
        <f t="shared" si="61"/>
        <v>84</v>
      </c>
      <c r="J55" s="55">
        <f t="shared" si="61"/>
        <v>0</v>
      </c>
      <c r="K55" s="55">
        <f t="shared" si="61"/>
        <v>0</v>
      </c>
      <c r="L55" s="55">
        <f t="shared" si="61"/>
        <v>0</v>
      </c>
      <c r="M55" s="55">
        <f t="shared" si="61"/>
        <v>0</v>
      </c>
      <c r="N55" s="55">
        <f t="shared" si="61"/>
        <v>0</v>
      </c>
      <c r="O55" s="55">
        <f t="shared" si="61"/>
        <v>0</v>
      </c>
      <c r="P55" s="55">
        <f t="shared" si="61"/>
        <v>459</v>
      </c>
      <c r="Q55" s="55">
        <f t="shared" si="61"/>
        <v>447</v>
      </c>
      <c r="R55" s="55">
        <f t="shared" si="61"/>
        <v>12</v>
      </c>
      <c r="S55" s="55">
        <f t="shared" si="61"/>
        <v>8</v>
      </c>
      <c r="T55" s="55">
        <f t="shared" si="61"/>
        <v>8</v>
      </c>
      <c r="U55" s="55">
        <f t="shared" si="61"/>
        <v>0</v>
      </c>
      <c r="V55" s="55">
        <f t="shared" si="61"/>
        <v>36</v>
      </c>
      <c r="W55" s="55">
        <f t="shared" si="61"/>
        <v>3</v>
      </c>
      <c r="X55" s="55">
        <f t="shared" si="61"/>
        <v>33</v>
      </c>
      <c r="Y55" s="55">
        <f t="shared" si="61"/>
        <v>0</v>
      </c>
      <c r="Z55" s="55">
        <f t="shared" si="61"/>
        <v>0</v>
      </c>
      <c r="AA55" s="55">
        <f t="shared" si="61"/>
        <v>0</v>
      </c>
      <c r="AB55" s="55">
        <f t="shared" si="61"/>
        <v>0</v>
      </c>
      <c r="AC55" s="55">
        <f t="shared" si="61"/>
        <v>0</v>
      </c>
      <c r="AD55" s="55">
        <f t="shared" si="61"/>
        <v>0</v>
      </c>
      <c r="AE55" s="55">
        <f t="shared" si="61"/>
        <v>0</v>
      </c>
      <c r="AF55" s="55">
        <f t="shared" si="61"/>
        <v>0</v>
      </c>
      <c r="AG55" s="55">
        <f t="shared" si="61"/>
        <v>0</v>
      </c>
      <c r="AH55" s="55">
        <f t="shared" si="61"/>
        <v>1377</v>
      </c>
      <c r="AI55" s="55">
        <f t="shared" si="61"/>
        <v>27</v>
      </c>
      <c r="AJ55" s="55">
        <f t="shared" si="61"/>
        <v>1350</v>
      </c>
      <c r="AK55" s="55">
        <f t="shared" si="61"/>
        <v>0</v>
      </c>
      <c r="AL55" s="55">
        <f t="shared" si="61"/>
        <v>844</v>
      </c>
      <c r="AM55" s="55">
        <f t="shared" si="61"/>
        <v>10729</v>
      </c>
      <c r="AN55" s="55">
        <f t="shared" si="61"/>
        <v>10053</v>
      </c>
      <c r="AO55" s="55">
        <f t="shared" si="61"/>
        <v>676</v>
      </c>
      <c r="AP55" s="55">
        <f t="shared" si="61"/>
        <v>0</v>
      </c>
      <c r="AQ55" s="55">
        <f t="shared" si="61"/>
        <v>0</v>
      </c>
      <c r="AR55" s="55">
        <f t="shared" si="61"/>
        <v>0</v>
      </c>
      <c r="AS55" s="55">
        <f t="shared" si="61"/>
        <v>2800</v>
      </c>
      <c r="AT55" s="55">
        <f t="shared" si="61"/>
        <v>2353</v>
      </c>
      <c r="AU55" s="55">
        <f t="shared" si="61"/>
        <v>447</v>
      </c>
      <c r="AV55" s="55">
        <f t="shared" si="61"/>
        <v>3059</v>
      </c>
      <c r="AW55" s="55">
        <f t="shared" si="61"/>
        <v>2947</v>
      </c>
      <c r="AX55" s="55">
        <f t="shared" si="61"/>
        <v>112</v>
      </c>
      <c r="AY55" s="55">
        <f t="shared" si="61"/>
        <v>88</v>
      </c>
      <c r="AZ55" s="55">
        <f t="shared" si="61"/>
        <v>44</v>
      </c>
      <c r="BA55" s="55">
        <f t="shared" si="61"/>
        <v>44</v>
      </c>
      <c r="BB55" s="55">
        <f t="shared" si="61"/>
        <v>0</v>
      </c>
      <c r="BC55" s="55">
        <f t="shared" si="61"/>
        <v>1545</v>
      </c>
      <c r="BD55" s="55">
        <f t="shared" si="61"/>
        <v>0</v>
      </c>
      <c r="BE55" s="55">
        <f t="shared" si="61"/>
        <v>1545</v>
      </c>
      <c r="BF55" s="55">
        <f t="shared" si="61"/>
        <v>148</v>
      </c>
      <c r="BG55" s="55">
        <f t="shared" si="61"/>
        <v>17</v>
      </c>
      <c r="BH55" s="55">
        <f t="shared" si="61"/>
        <v>131</v>
      </c>
      <c r="BI55" s="55">
        <f t="shared" si="61"/>
        <v>135</v>
      </c>
      <c r="BJ55" s="55">
        <f t="shared" si="61"/>
        <v>0</v>
      </c>
      <c r="BK55" s="55">
        <f t="shared" si="61"/>
        <v>135</v>
      </c>
      <c r="BL55" s="55">
        <f t="shared" si="61"/>
        <v>323</v>
      </c>
      <c r="BM55" s="55">
        <f t="shared" si="61"/>
        <v>276</v>
      </c>
      <c r="BN55" s="55">
        <f t="shared" si="61"/>
        <v>47</v>
      </c>
      <c r="BO55" s="55">
        <f t="shared" si="61"/>
        <v>392</v>
      </c>
      <c r="BP55" s="55">
        <f t="shared" si="61"/>
        <v>379</v>
      </c>
      <c r="BQ55" s="55">
        <f t="shared" ref="BQ55:DO55" si="62">SUM(BQ33:BQ54)</f>
        <v>13</v>
      </c>
      <c r="BR55" s="55">
        <f t="shared" si="62"/>
        <v>54</v>
      </c>
      <c r="BS55" s="55">
        <f t="shared" si="62"/>
        <v>54</v>
      </c>
      <c r="BT55" s="55">
        <f t="shared" si="62"/>
        <v>0</v>
      </c>
      <c r="BU55" s="55">
        <f t="shared" si="62"/>
        <v>0</v>
      </c>
      <c r="BV55" s="55">
        <f t="shared" si="62"/>
        <v>0</v>
      </c>
      <c r="BW55" s="55">
        <f t="shared" si="62"/>
        <v>0</v>
      </c>
      <c r="BX55" s="55">
        <f t="shared" si="62"/>
        <v>0</v>
      </c>
      <c r="BY55" s="55">
        <f t="shared" si="62"/>
        <v>0</v>
      </c>
      <c r="BZ55" s="55">
        <f t="shared" si="62"/>
        <v>0</v>
      </c>
      <c r="CA55" s="55">
        <f t="shared" si="62"/>
        <v>0</v>
      </c>
      <c r="CB55" s="55">
        <f t="shared" si="62"/>
        <v>0</v>
      </c>
      <c r="CC55" s="55">
        <f t="shared" si="62"/>
        <v>0</v>
      </c>
      <c r="CD55" s="55">
        <f t="shared" si="62"/>
        <v>501</v>
      </c>
      <c r="CE55" s="55">
        <f t="shared" si="62"/>
        <v>491</v>
      </c>
      <c r="CF55" s="55">
        <f t="shared" si="62"/>
        <v>10</v>
      </c>
      <c r="CG55" s="55">
        <f t="shared" si="62"/>
        <v>64</v>
      </c>
      <c r="CH55" s="55">
        <f t="shared" si="62"/>
        <v>0</v>
      </c>
      <c r="CI55" s="55">
        <f t="shared" si="62"/>
        <v>64</v>
      </c>
      <c r="CJ55" s="55">
        <f t="shared" si="62"/>
        <v>56</v>
      </c>
      <c r="CK55" s="55">
        <f t="shared" si="62"/>
        <v>42</v>
      </c>
      <c r="CL55" s="55">
        <f t="shared" si="62"/>
        <v>14</v>
      </c>
      <c r="CM55" s="55">
        <f t="shared" si="62"/>
        <v>0</v>
      </c>
      <c r="CN55" s="55">
        <f t="shared" si="62"/>
        <v>0</v>
      </c>
      <c r="CO55" s="55">
        <f t="shared" si="62"/>
        <v>0</v>
      </c>
      <c r="CP55" s="55">
        <f t="shared" si="62"/>
        <v>0</v>
      </c>
      <c r="CQ55" s="55">
        <f t="shared" si="62"/>
        <v>0</v>
      </c>
      <c r="CR55" s="55">
        <f t="shared" si="62"/>
        <v>0</v>
      </c>
      <c r="CS55" s="55">
        <f t="shared" si="62"/>
        <v>1149</v>
      </c>
      <c r="CT55" s="55">
        <f t="shared" si="62"/>
        <v>1103</v>
      </c>
      <c r="CU55" s="55">
        <f t="shared" si="62"/>
        <v>46</v>
      </c>
      <c r="CV55" s="55">
        <f t="shared" si="62"/>
        <v>348</v>
      </c>
      <c r="CW55" s="55">
        <f t="shared" si="62"/>
        <v>24</v>
      </c>
      <c r="CX55" s="55">
        <f t="shared" si="62"/>
        <v>324</v>
      </c>
      <c r="CY55" s="55">
        <f t="shared" si="62"/>
        <v>974</v>
      </c>
      <c r="CZ55" s="55">
        <f t="shared" si="62"/>
        <v>0</v>
      </c>
      <c r="DA55" s="55">
        <f t="shared" si="62"/>
        <v>974</v>
      </c>
      <c r="DB55" s="55">
        <f t="shared" si="62"/>
        <v>0</v>
      </c>
      <c r="DC55" s="55">
        <f t="shared" si="62"/>
        <v>0</v>
      </c>
      <c r="DD55" s="55">
        <f t="shared" si="62"/>
        <v>0</v>
      </c>
      <c r="DE55" s="55" t="e">
        <f t="shared" si="62"/>
        <v>#REF!</v>
      </c>
      <c r="DF55" s="55" t="e">
        <f t="shared" si="62"/>
        <v>#REF!</v>
      </c>
      <c r="DG55" s="55" t="e">
        <f t="shared" si="62"/>
        <v>#REF!</v>
      </c>
      <c r="DH55" s="56">
        <f t="shared" si="62"/>
        <v>0</v>
      </c>
      <c r="DI55" s="55">
        <f t="shared" si="62"/>
        <v>18631</v>
      </c>
      <c r="DJ55" s="55">
        <f t="shared" si="62"/>
        <v>6061</v>
      </c>
      <c r="DK55" s="55">
        <f t="shared" si="62"/>
        <v>24692</v>
      </c>
      <c r="DL55" s="55">
        <f t="shared" si="62"/>
        <v>0</v>
      </c>
      <c r="DM55" s="55">
        <f t="shared" si="62"/>
        <v>23718</v>
      </c>
      <c r="DN55" s="55">
        <f t="shared" si="62"/>
        <v>18631</v>
      </c>
      <c r="DO55" s="55">
        <f t="shared" si="62"/>
        <v>5087</v>
      </c>
    </row>
    <row r="56" spans="1:119" ht="34.5" customHeight="1" x14ac:dyDescent="0.3">
      <c r="A56" s="53"/>
      <c r="B56" s="54" t="s">
        <v>97</v>
      </c>
      <c r="C56" s="55">
        <f t="shared" ref="C56:BN56" si="63">C21+C28+C55+C32</f>
        <v>602432</v>
      </c>
      <c r="D56" s="55">
        <f t="shared" si="63"/>
        <v>62929</v>
      </c>
      <c r="E56" s="55">
        <f t="shared" si="63"/>
        <v>26509</v>
      </c>
      <c r="F56" s="55">
        <f t="shared" si="63"/>
        <v>36420</v>
      </c>
      <c r="G56" s="55">
        <f t="shared" si="63"/>
        <v>1960</v>
      </c>
      <c r="H56" s="55">
        <f t="shared" si="63"/>
        <v>500</v>
      </c>
      <c r="I56" s="55">
        <f t="shared" si="63"/>
        <v>1460</v>
      </c>
      <c r="J56" s="55">
        <f t="shared" si="63"/>
        <v>337</v>
      </c>
      <c r="K56" s="55">
        <f t="shared" si="63"/>
        <v>0</v>
      </c>
      <c r="L56" s="55">
        <f t="shared" si="63"/>
        <v>337</v>
      </c>
      <c r="M56" s="55">
        <f t="shared" si="63"/>
        <v>32</v>
      </c>
      <c r="N56" s="55">
        <f t="shared" si="63"/>
        <v>5</v>
      </c>
      <c r="O56" s="55">
        <f t="shared" si="63"/>
        <v>27</v>
      </c>
      <c r="P56" s="55">
        <f t="shared" si="63"/>
        <v>1370</v>
      </c>
      <c r="Q56" s="55">
        <f t="shared" si="63"/>
        <v>489</v>
      </c>
      <c r="R56" s="55">
        <f t="shared" si="63"/>
        <v>881</v>
      </c>
      <c r="S56" s="55">
        <f t="shared" si="63"/>
        <v>9</v>
      </c>
      <c r="T56" s="55">
        <f t="shared" si="63"/>
        <v>8</v>
      </c>
      <c r="U56" s="55">
        <f t="shared" si="63"/>
        <v>1</v>
      </c>
      <c r="V56" s="55">
        <f t="shared" si="63"/>
        <v>38</v>
      </c>
      <c r="W56" s="55">
        <f t="shared" si="63"/>
        <v>5</v>
      </c>
      <c r="X56" s="55">
        <f t="shared" si="63"/>
        <v>33</v>
      </c>
      <c r="Y56" s="55">
        <f t="shared" si="63"/>
        <v>16</v>
      </c>
      <c r="Z56" s="55">
        <f t="shared" si="63"/>
        <v>0</v>
      </c>
      <c r="AA56" s="55">
        <f t="shared" si="63"/>
        <v>16</v>
      </c>
      <c r="AB56" s="55">
        <f t="shared" si="63"/>
        <v>0</v>
      </c>
      <c r="AC56" s="55">
        <f t="shared" si="63"/>
        <v>0</v>
      </c>
      <c r="AD56" s="55">
        <f t="shared" si="63"/>
        <v>0</v>
      </c>
      <c r="AE56" s="55">
        <f t="shared" si="63"/>
        <v>40</v>
      </c>
      <c r="AF56" s="55">
        <f t="shared" si="63"/>
        <v>0</v>
      </c>
      <c r="AG56" s="55">
        <f t="shared" si="63"/>
        <v>40</v>
      </c>
      <c r="AH56" s="55">
        <f t="shared" si="63"/>
        <v>1377</v>
      </c>
      <c r="AI56" s="55">
        <f t="shared" si="63"/>
        <v>27</v>
      </c>
      <c r="AJ56" s="55">
        <f t="shared" si="63"/>
        <v>1350</v>
      </c>
      <c r="AK56" s="55">
        <f t="shared" si="63"/>
        <v>0</v>
      </c>
      <c r="AL56" s="55">
        <f t="shared" si="63"/>
        <v>844</v>
      </c>
      <c r="AM56" s="55">
        <f t="shared" si="63"/>
        <v>19436</v>
      </c>
      <c r="AN56" s="55">
        <f t="shared" si="63"/>
        <v>14366</v>
      </c>
      <c r="AO56" s="55">
        <f t="shared" si="63"/>
        <v>5070</v>
      </c>
      <c r="AP56" s="55">
        <f t="shared" si="63"/>
        <v>0</v>
      </c>
      <c r="AQ56" s="55">
        <f t="shared" si="63"/>
        <v>0</v>
      </c>
      <c r="AR56" s="55">
        <f t="shared" si="63"/>
        <v>0</v>
      </c>
      <c r="AS56" s="55">
        <f t="shared" si="63"/>
        <v>6069</v>
      </c>
      <c r="AT56" s="55">
        <f t="shared" si="63"/>
        <v>3944</v>
      </c>
      <c r="AU56" s="55">
        <f t="shared" si="63"/>
        <v>2125</v>
      </c>
      <c r="AV56" s="55">
        <f t="shared" si="63"/>
        <v>5887</v>
      </c>
      <c r="AW56" s="55">
        <f t="shared" si="63"/>
        <v>3490</v>
      </c>
      <c r="AX56" s="55">
        <f t="shared" si="63"/>
        <v>2397</v>
      </c>
      <c r="AY56" s="55">
        <f t="shared" si="63"/>
        <v>112</v>
      </c>
      <c r="AZ56" s="55">
        <f t="shared" si="63"/>
        <v>44</v>
      </c>
      <c r="BA56" s="55">
        <f t="shared" si="63"/>
        <v>68</v>
      </c>
      <c r="BB56" s="55">
        <f t="shared" si="63"/>
        <v>0</v>
      </c>
      <c r="BC56" s="55">
        <f t="shared" si="63"/>
        <v>14259</v>
      </c>
      <c r="BD56" s="55">
        <f t="shared" si="63"/>
        <v>0</v>
      </c>
      <c r="BE56" s="55">
        <f t="shared" si="63"/>
        <v>14259</v>
      </c>
      <c r="BF56" s="55">
        <f t="shared" si="63"/>
        <v>159</v>
      </c>
      <c r="BG56" s="55">
        <f t="shared" si="63"/>
        <v>17</v>
      </c>
      <c r="BH56" s="55">
        <f t="shared" si="63"/>
        <v>142</v>
      </c>
      <c r="BI56" s="55">
        <f t="shared" si="63"/>
        <v>3044</v>
      </c>
      <c r="BJ56" s="55">
        <f t="shared" si="63"/>
        <v>16</v>
      </c>
      <c r="BK56" s="55">
        <f t="shared" si="63"/>
        <v>3028</v>
      </c>
      <c r="BL56" s="55">
        <f t="shared" si="63"/>
        <v>387</v>
      </c>
      <c r="BM56" s="55">
        <f t="shared" si="63"/>
        <v>300</v>
      </c>
      <c r="BN56" s="55">
        <f t="shared" si="63"/>
        <v>87</v>
      </c>
      <c r="BO56" s="55">
        <f t="shared" ref="BO56:DG56" si="64">BO21+BO28+BO55+BO32</f>
        <v>600</v>
      </c>
      <c r="BP56" s="55">
        <f t="shared" si="64"/>
        <v>540</v>
      </c>
      <c r="BQ56" s="55">
        <f t="shared" si="64"/>
        <v>60</v>
      </c>
      <c r="BR56" s="55">
        <f t="shared" si="64"/>
        <v>92</v>
      </c>
      <c r="BS56" s="55">
        <f t="shared" si="64"/>
        <v>54</v>
      </c>
      <c r="BT56" s="55">
        <f t="shared" si="64"/>
        <v>38</v>
      </c>
      <c r="BU56" s="55">
        <f t="shared" si="64"/>
        <v>222</v>
      </c>
      <c r="BV56" s="55">
        <f t="shared" si="64"/>
        <v>0</v>
      </c>
      <c r="BW56" s="55">
        <f t="shared" si="64"/>
        <v>222</v>
      </c>
      <c r="BX56" s="55">
        <f t="shared" si="64"/>
        <v>247</v>
      </c>
      <c r="BY56" s="55">
        <f t="shared" si="64"/>
        <v>0</v>
      </c>
      <c r="BZ56" s="55">
        <f t="shared" si="64"/>
        <v>247</v>
      </c>
      <c r="CA56" s="55">
        <f t="shared" si="64"/>
        <v>0</v>
      </c>
      <c r="CB56" s="55">
        <f t="shared" si="64"/>
        <v>0</v>
      </c>
      <c r="CC56" s="55">
        <f t="shared" si="64"/>
        <v>0</v>
      </c>
      <c r="CD56" s="55">
        <f t="shared" si="64"/>
        <v>902</v>
      </c>
      <c r="CE56" s="55">
        <f t="shared" si="64"/>
        <v>733</v>
      </c>
      <c r="CF56" s="55">
        <f t="shared" si="64"/>
        <v>169</v>
      </c>
      <c r="CG56" s="55">
        <f t="shared" si="64"/>
        <v>161</v>
      </c>
      <c r="CH56" s="55">
        <f t="shared" si="64"/>
        <v>26</v>
      </c>
      <c r="CI56" s="55">
        <f t="shared" si="64"/>
        <v>135</v>
      </c>
      <c r="CJ56" s="55">
        <f t="shared" si="64"/>
        <v>264</v>
      </c>
      <c r="CK56" s="55">
        <f t="shared" si="64"/>
        <v>63</v>
      </c>
      <c r="CL56" s="55">
        <f t="shared" si="64"/>
        <v>201</v>
      </c>
      <c r="CM56" s="55">
        <f t="shared" si="64"/>
        <v>103</v>
      </c>
      <c r="CN56" s="55">
        <f t="shared" si="64"/>
        <v>1</v>
      </c>
      <c r="CO56" s="55">
        <f t="shared" si="64"/>
        <v>102</v>
      </c>
      <c r="CP56" s="55">
        <f t="shared" si="64"/>
        <v>0</v>
      </c>
      <c r="CQ56" s="55">
        <f t="shared" si="64"/>
        <v>0</v>
      </c>
      <c r="CR56" s="55">
        <f t="shared" si="64"/>
        <v>0</v>
      </c>
      <c r="CS56" s="55">
        <f t="shared" si="64"/>
        <v>2016</v>
      </c>
      <c r="CT56" s="55">
        <f t="shared" si="64"/>
        <v>1857</v>
      </c>
      <c r="CU56" s="55">
        <f t="shared" si="64"/>
        <v>159</v>
      </c>
      <c r="CV56" s="55">
        <f t="shared" si="64"/>
        <v>1087</v>
      </c>
      <c r="CW56" s="55">
        <f t="shared" si="64"/>
        <v>24</v>
      </c>
      <c r="CX56" s="55">
        <f t="shared" si="64"/>
        <v>1063</v>
      </c>
      <c r="CY56" s="55">
        <f t="shared" si="64"/>
        <v>3040</v>
      </c>
      <c r="CZ56" s="55">
        <f t="shared" si="64"/>
        <v>0</v>
      </c>
      <c r="DA56" s="55">
        <f t="shared" si="64"/>
        <v>3040</v>
      </c>
      <c r="DB56" s="55">
        <f t="shared" si="64"/>
        <v>0</v>
      </c>
      <c r="DC56" s="55">
        <f t="shared" si="64"/>
        <v>0</v>
      </c>
      <c r="DD56" s="55">
        <f t="shared" si="64"/>
        <v>0</v>
      </c>
      <c r="DE56" s="55" t="e">
        <f t="shared" si="64"/>
        <v>#REF!</v>
      </c>
      <c r="DF56" s="55" t="e">
        <f t="shared" si="64"/>
        <v>#REF!</v>
      </c>
      <c r="DG56" s="55" t="e">
        <f t="shared" si="64"/>
        <v>#REF!</v>
      </c>
      <c r="DH56" s="56"/>
      <c r="DI56" s="55">
        <f t="shared" ref="DI56:DO56" si="65">DI21+DI28+DI55+DI32</f>
        <v>26509</v>
      </c>
      <c r="DJ56" s="55">
        <f t="shared" si="65"/>
        <v>36510</v>
      </c>
      <c r="DK56" s="55">
        <f t="shared" si="65"/>
        <v>63019</v>
      </c>
      <c r="DL56" s="55">
        <f t="shared" si="65"/>
        <v>90</v>
      </c>
      <c r="DM56" s="55">
        <f t="shared" si="65"/>
        <v>59889</v>
      </c>
      <c r="DN56" s="55">
        <f t="shared" si="65"/>
        <v>26509</v>
      </c>
      <c r="DO56" s="55">
        <f t="shared" si="65"/>
        <v>33380</v>
      </c>
    </row>
    <row r="57" spans="1:119" ht="55.5" customHeight="1" x14ac:dyDescent="0.3">
      <c r="A57" s="26">
        <v>37</v>
      </c>
      <c r="B57" s="58" t="s">
        <v>98</v>
      </c>
      <c r="C57" s="28">
        <v>808</v>
      </c>
      <c r="D57" s="29">
        <f t="shared" ref="D57:E57" si="66">G57+M57+P57+S57+V57+Y57+AB57+AE57+AH57+AM57+AP57+AS57+AV57+AY57+BC57+BF57+BI57+BL57+BO57+BR57+BU57+CA57+CD57+CG57+CJ57+CM57+CS57+CV57+CY57+CP57+BX57</f>
        <v>27</v>
      </c>
      <c r="E57" s="30">
        <f t="shared" si="66"/>
        <v>0</v>
      </c>
      <c r="F57" s="31">
        <f t="shared" si="59"/>
        <v>27</v>
      </c>
      <c r="G57" s="32">
        <f>ROUND([2]V_МО_7_был!DR61+[2]V_МО_изм!DR61,0)</f>
        <v>0</v>
      </c>
      <c r="H57" s="31"/>
      <c r="I57" s="31"/>
      <c r="J57" s="31">
        <f>'[1]2025 год_протокол №8'!DS58</f>
        <v>0</v>
      </c>
      <c r="K57" s="31"/>
      <c r="L57" s="31"/>
      <c r="M57" s="31">
        <f>'[1]2025 год_протокол №8'!DT58</f>
        <v>0</v>
      </c>
      <c r="N57" s="31"/>
      <c r="O57" s="31"/>
      <c r="P57" s="31">
        <f>'[1]2025 год_протокол №8'!DU58</f>
        <v>0</v>
      </c>
      <c r="Q57" s="31"/>
      <c r="R57" s="31"/>
      <c r="S57" s="31">
        <f>'[1]2025 год_протокол №8'!DV58</f>
        <v>0</v>
      </c>
      <c r="T57" s="31"/>
      <c r="U57" s="31"/>
      <c r="V57" s="31">
        <f>'[1]2025 год_протокол №8'!DX58</f>
        <v>0</v>
      </c>
      <c r="W57" s="31"/>
      <c r="X57" s="31"/>
      <c r="Y57" s="31">
        <f>'[1]2025 год_протокол №8'!DY58</f>
        <v>0</v>
      </c>
      <c r="Z57" s="31"/>
      <c r="AA57" s="31"/>
      <c r="AB57" s="31">
        <f>'[1]2025 год_протокол №8'!DZ58</f>
        <v>0</v>
      </c>
      <c r="AC57" s="31"/>
      <c r="AD57" s="31"/>
      <c r="AE57" s="31">
        <f>'[1]2025 год_протокол №8'!EA58</f>
        <v>0</v>
      </c>
      <c r="AF57" s="31"/>
      <c r="AG57" s="31"/>
      <c r="AH57" s="31">
        <f>'[1]2025 год_протокол №8'!EB58</f>
        <v>0</v>
      </c>
      <c r="AI57" s="31"/>
      <c r="AJ57" s="31"/>
      <c r="AK57" s="31"/>
      <c r="AL57" s="31"/>
      <c r="AM57" s="31">
        <f>'[1]2025 год_протокол №8'!ED58</f>
        <v>0</v>
      </c>
      <c r="AN57" s="31"/>
      <c r="AO57" s="31"/>
      <c r="AP57" s="31">
        <f>'[1]2025 год_протокол №8'!EE58</f>
        <v>0</v>
      </c>
      <c r="AQ57" s="31"/>
      <c r="AR57" s="31"/>
      <c r="AS57" s="38">
        <f>'[1]2025 год_протокол №8'!EF58</f>
        <v>0</v>
      </c>
      <c r="AT57" s="31"/>
      <c r="AU57" s="35">
        <f>AS57</f>
        <v>0</v>
      </c>
      <c r="AV57" s="31">
        <f>'[1]2025 год_протокол №8'!EG58</f>
        <v>0</v>
      </c>
      <c r="AW57" s="31"/>
      <c r="AX57" s="31"/>
      <c r="AY57" s="32">
        <f>'[1]2025 год_протокол №8'!EH58</f>
        <v>0</v>
      </c>
      <c r="AZ57" s="31"/>
      <c r="BA57" s="31"/>
      <c r="BB57" s="31">
        <f>'[1]2025 год_протокол №8'!EI58</f>
        <v>0</v>
      </c>
      <c r="BC57" s="32">
        <f>'[1]2025 год_протокол №8'!EJ58</f>
        <v>0</v>
      </c>
      <c r="BD57" s="31"/>
      <c r="BE57" s="31"/>
      <c r="BF57" s="31">
        <f>'[1]2025 год_протокол №8'!EN58</f>
        <v>0</v>
      </c>
      <c r="BG57" s="31"/>
      <c r="BH57" s="31"/>
      <c r="BI57" s="31">
        <f>'[1]2025 год_протокол №8'!EO58</f>
        <v>0</v>
      </c>
      <c r="BJ57" s="31"/>
      <c r="BK57" s="31"/>
      <c r="BL57" s="31">
        <f>'[1]2025 год_протокол №8'!EP58</f>
        <v>0</v>
      </c>
      <c r="BM57" s="31"/>
      <c r="BN57" s="31"/>
      <c r="BO57" s="31">
        <f>'[1]2025 год_протокол №8'!EQ58</f>
        <v>0</v>
      </c>
      <c r="BP57" s="31"/>
      <c r="BQ57" s="31"/>
      <c r="BR57" s="31">
        <f>'[1]2025 год_протокол №8'!ER58</f>
        <v>0</v>
      </c>
      <c r="BS57" s="31"/>
      <c r="BT57" s="31"/>
      <c r="BU57" s="31">
        <f>'[1]2025 год_протокол №8'!ES58</f>
        <v>0</v>
      </c>
      <c r="BV57" s="31"/>
      <c r="BW57" s="31"/>
      <c r="BX57" s="31">
        <f>'[1]2025 год_протокол №8'!ET58</f>
        <v>0</v>
      </c>
      <c r="BY57" s="31"/>
      <c r="BZ57" s="31"/>
      <c r="CA57" s="31">
        <f>'[1]2025 год_протокол №8'!EU58</f>
        <v>0</v>
      </c>
      <c r="CB57" s="31"/>
      <c r="CC57" s="31"/>
      <c r="CD57" s="31">
        <f>'[1]2025 год_протокол №8'!EV58</f>
        <v>0</v>
      </c>
      <c r="CE57" s="31"/>
      <c r="CF57" s="31"/>
      <c r="CG57" s="31">
        <f>'[1]2025 год_протокол №8'!EW58</f>
        <v>0</v>
      </c>
      <c r="CH57" s="31"/>
      <c r="CI57" s="31"/>
      <c r="CJ57" s="31">
        <f>'[1]2025 год_протокол №8'!EX58</f>
        <v>0</v>
      </c>
      <c r="CK57" s="31"/>
      <c r="CL57" s="31"/>
      <c r="CM57" s="31">
        <f>'[1]2025 год_протокол №8'!EY58</f>
        <v>0</v>
      </c>
      <c r="CN57" s="31"/>
      <c r="CO57" s="31"/>
      <c r="CP57" s="31">
        <f>'[1]2025 год_протокол №8'!EZ58</f>
        <v>0</v>
      </c>
      <c r="CQ57" s="31"/>
      <c r="CR57" s="31"/>
      <c r="CS57" s="31">
        <f>'[1]2025 год_протокол №8'!FA58</f>
        <v>0</v>
      </c>
      <c r="CT57" s="31"/>
      <c r="CU57" s="31"/>
      <c r="CV57" s="31">
        <f>'[1]2025 год_протокол №8'!FB58</f>
        <v>0</v>
      </c>
      <c r="CW57" s="31"/>
      <c r="CX57" s="31"/>
      <c r="CY57" s="38">
        <f>'[1]2025 год_протокол №8'!FC58</f>
        <v>27</v>
      </c>
      <c r="CZ57" s="31"/>
      <c r="DA57" s="38">
        <f>CY57</f>
        <v>27</v>
      </c>
      <c r="DB57" s="51">
        <f>'[1]2025 год_протокол №8'!FD58</f>
        <v>0</v>
      </c>
      <c r="DC57" s="51"/>
      <c r="DD57" s="51"/>
      <c r="DE57" s="31" t="e">
        <f>ROUND([2]V_МО_7_был!FB61+[2]V_МО_изм!FB61,0)</f>
        <v>#REF!</v>
      </c>
      <c r="DF57" s="31" t="e">
        <f>ROUND([2]V_МО_7_был!FC61+[2]V_МО_изм!FC61,0)</f>
        <v>#REF!</v>
      </c>
      <c r="DG57" s="31" t="e">
        <f>ROUND([2]V_МО_7_был!FD61+[2]V_МО_изм!FD61,0)</f>
        <v>#REF!</v>
      </c>
      <c r="DH57" s="44"/>
      <c r="DI57" s="31">
        <f>H57+N57+Q57+T57+W57+Z57+AC57+AF57+AI57+AN57+AQ57+AT57+AW57+AZ57+BD57+BG57+BJ57+BM57+BP57+BS57+BV57+CB57+CE57+CH57+CK57+CN57+CT57+CW57+CZ57</f>
        <v>0</v>
      </c>
      <c r="DJ57" s="31">
        <f>I57+L57+O57+R57+U57+X57+AA57+AD57+AG57+AJ57+AO57+AR57+AU57+AX57+BA57+BE57+BH57+BK57+BN57+BQ57+BT57+BW57+CC57+CF57+CI57+CL57+CO57+CU57+CX57+DA57</f>
        <v>27</v>
      </c>
      <c r="DK57" s="31">
        <f t="shared" si="14"/>
        <v>27</v>
      </c>
      <c r="DL57" s="31">
        <f>DK57-D57</f>
        <v>0</v>
      </c>
      <c r="DM57" s="29">
        <f>D57-CY57</f>
        <v>0</v>
      </c>
      <c r="DN57" s="30">
        <f>E57-CZ57</f>
        <v>0</v>
      </c>
      <c r="DO57" s="31">
        <f>F57-DA57</f>
        <v>0</v>
      </c>
    </row>
    <row r="58" spans="1:119" ht="40.5" x14ac:dyDescent="0.3">
      <c r="A58" s="53"/>
      <c r="B58" s="54" t="s">
        <v>99</v>
      </c>
      <c r="C58" s="55">
        <f t="shared" ref="C58:BQ58" si="67">C57</f>
        <v>808</v>
      </c>
      <c r="D58" s="55">
        <f t="shared" si="67"/>
        <v>27</v>
      </c>
      <c r="E58" s="55">
        <f t="shared" si="67"/>
        <v>0</v>
      </c>
      <c r="F58" s="55">
        <f t="shared" si="67"/>
        <v>27</v>
      </c>
      <c r="G58" s="55">
        <f t="shared" si="67"/>
        <v>0</v>
      </c>
      <c r="H58" s="55">
        <f t="shared" si="67"/>
        <v>0</v>
      </c>
      <c r="I58" s="55">
        <f t="shared" si="67"/>
        <v>0</v>
      </c>
      <c r="J58" s="55">
        <f t="shared" si="67"/>
        <v>0</v>
      </c>
      <c r="K58" s="55">
        <f t="shared" si="67"/>
        <v>0</v>
      </c>
      <c r="L58" s="55">
        <f t="shared" si="67"/>
        <v>0</v>
      </c>
      <c r="M58" s="55">
        <f t="shared" si="67"/>
        <v>0</v>
      </c>
      <c r="N58" s="55">
        <f t="shared" si="67"/>
        <v>0</v>
      </c>
      <c r="O58" s="55">
        <f t="shared" si="67"/>
        <v>0</v>
      </c>
      <c r="P58" s="55">
        <f t="shared" si="67"/>
        <v>0</v>
      </c>
      <c r="Q58" s="55">
        <f t="shared" si="67"/>
        <v>0</v>
      </c>
      <c r="R58" s="55">
        <f t="shared" si="67"/>
        <v>0</v>
      </c>
      <c r="S58" s="55">
        <f t="shared" si="67"/>
        <v>0</v>
      </c>
      <c r="T58" s="55">
        <f t="shared" si="67"/>
        <v>0</v>
      </c>
      <c r="U58" s="55">
        <f t="shared" si="67"/>
        <v>0</v>
      </c>
      <c r="V58" s="55">
        <f t="shared" si="67"/>
        <v>0</v>
      </c>
      <c r="W58" s="55">
        <f t="shared" si="67"/>
        <v>0</v>
      </c>
      <c r="X58" s="55">
        <f t="shared" si="67"/>
        <v>0</v>
      </c>
      <c r="Y58" s="55">
        <f t="shared" si="67"/>
        <v>0</v>
      </c>
      <c r="Z58" s="55">
        <f t="shared" si="67"/>
        <v>0</v>
      </c>
      <c r="AA58" s="55">
        <f t="shared" si="67"/>
        <v>0</v>
      </c>
      <c r="AB58" s="55">
        <f t="shared" si="67"/>
        <v>0</v>
      </c>
      <c r="AC58" s="55">
        <f t="shared" si="67"/>
        <v>0</v>
      </c>
      <c r="AD58" s="55">
        <f t="shared" si="67"/>
        <v>0</v>
      </c>
      <c r="AE58" s="55">
        <f t="shared" si="67"/>
        <v>0</v>
      </c>
      <c r="AF58" s="55">
        <f t="shared" si="67"/>
        <v>0</v>
      </c>
      <c r="AG58" s="55">
        <f t="shared" si="67"/>
        <v>0</v>
      </c>
      <c r="AH58" s="55">
        <f t="shared" si="67"/>
        <v>0</v>
      </c>
      <c r="AI58" s="55">
        <f t="shared" si="67"/>
        <v>0</v>
      </c>
      <c r="AJ58" s="55">
        <f t="shared" si="67"/>
        <v>0</v>
      </c>
      <c r="AK58" s="55">
        <f t="shared" si="67"/>
        <v>0</v>
      </c>
      <c r="AL58" s="55">
        <f t="shared" si="67"/>
        <v>0</v>
      </c>
      <c r="AM58" s="55">
        <f>'[1]2025 год_протокол №8'!ED59</f>
        <v>0</v>
      </c>
      <c r="AN58" s="55">
        <f t="shared" si="67"/>
        <v>0</v>
      </c>
      <c r="AO58" s="55">
        <f t="shared" si="67"/>
        <v>0</v>
      </c>
      <c r="AP58" s="55">
        <f t="shared" si="67"/>
        <v>0</v>
      </c>
      <c r="AQ58" s="55">
        <f t="shared" si="67"/>
        <v>0</v>
      </c>
      <c r="AR58" s="55">
        <f t="shared" si="67"/>
        <v>0</v>
      </c>
      <c r="AS58" s="55">
        <f t="shared" si="67"/>
        <v>0</v>
      </c>
      <c r="AT58" s="55">
        <f t="shared" si="67"/>
        <v>0</v>
      </c>
      <c r="AU58" s="55">
        <f t="shared" si="67"/>
        <v>0</v>
      </c>
      <c r="AV58" s="55">
        <f t="shared" si="67"/>
        <v>0</v>
      </c>
      <c r="AW58" s="55">
        <f t="shared" si="67"/>
        <v>0</v>
      </c>
      <c r="AX58" s="55">
        <f t="shared" si="67"/>
        <v>0</v>
      </c>
      <c r="AY58" s="55">
        <f t="shared" si="67"/>
        <v>0</v>
      </c>
      <c r="AZ58" s="55">
        <f t="shared" si="67"/>
        <v>0</v>
      </c>
      <c r="BA58" s="55">
        <f t="shared" si="67"/>
        <v>0</v>
      </c>
      <c r="BB58" s="55">
        <v>0</v>
      </c>
      <c r="BC58" s="55">
        <f t="shared" si="67"/>
        <v>0</v>
      </c>
      <c r="BD58" s="55">
        <f t="shared" si="67"/>
        <v>0</v>
      </c>
      <c r="BE58" s="55">
        <f t="shared" si="67"/>
        <v>0</v>
      </c>
      <c r="BF58" s="55">
        <f t="shared" si="67"/>
        <v>0</v>
      </c>
      <c r="BG58" s="55">
        <f t="shared" si="67"/>
        <v>0</v>
      </c>
      <c r="BH58" s="55">
        <f t="shared" si="67"/>
        <v>0</v>
      </c>
      <c r="BI58" s="55">
        <f t="shared" si="67"/>
        <v>0</v>
      </c>
      <c r="BJ58" s="55">
        <f t="shared" si="67"/>
        <v>0</v>
      </c>
      <c r="BK58" s="55">
        <f t="shared" si="67"/>
        <v>0</v>
      </c>
      <c r="BL58" s="55">
        <f t="shared" si="67"/>
        <v>0</v>
      </c>
      <c r="BM58" s="55">
        <f t="shared" si="67"/>
        <v>0</v>
      </c>
      <c r="BN58" s="55">
        <f t="shared" si="67"/>
        <v>0</v>
      </c>
      <c r="BO58" s="55">
        <f t="shared" si="67"/>
        <v>0</v>
      </c>
      <c r="BP58" s="55">
        <f t="shared" si="67"/>
        <v>0</v>
      </c>
      <c r="BQ58" s="55">
        <f t="shared" si="67"/>
        <v>0</v>
      </c>
      <c r="BR58" s="55">
        <f t="shared" ref="BR58:DD58" si="68">BR57</f>
        <v>0</v>
      </c>
      <c r="BS58" s="55">
        <f t="shared" si="68"/>
        <v>0</v>
      </c>
      <c r="BT58" s="55">
        <f t="shared" si="68"/>
        <v>0</v>
      </c>
      <c r="BU58" s="55">
        <f t="shared" si="68"/>
        <v>0</v>
      </c>
      <c r="BV58" s="55">
        <f t="shared" si="68"/>
        <v>0</v>
      </c>
      <c r="BW58" s="55">
        <f t="shared" si="68"/>
        <v>0</v>
      </c>
      <c r="BX58" s="55">
        <f t="shared" si="68"/>
        <v>0</v>
      </c>
      <c r="BY58" s="55">
        <f t="shared" si="68"/>
        <v>0</v>
      </c>
      <c r="BZ58" s="55">
        <f t="shared" si="68"/>
        <v>0</v>
      </c>
      <c r="CA58" s="55">
        <f t="shared" si="68"/>
        <v>0</v>
      </c>
      <c r="CB58" s="55">
        <f t="shared" si="68"/>
        <v>0</v>
      </c>
      <c r="CC58" s="55">
        <f t="shared" si="68"/>
        <v>0</v>
      </c>
      <c r="CD58" s="55">
        <f t="shared" si="68"/>
        <v>0</v>
      </c>
      <c r="CE58" s="55">
        <f t="shared" si="68"/>
        <v>0</v>
      </c>
      <c r="CF58" s="55">
        <f t="shared" si="68"/>
        <v>0</v>
      </c>
      <c r="CG58" s="55">
        <f t="shared" si="68"/>
        <v>0</v>
      </c>
      <c r="CH58" s="55">
        <f t="shared" si="68"/>
        <v>0</v>
      </c>
      <c r="CI58" s="55">
        <f t="shared" si="68"/>
        <v>0</v>
      </c>
      <c r="CJ58" s="55">
        <f t="shared" si="68"/>
        <v>0</v>
      </c>
      <c r="CK58" s="55">
        <f t="shared" si="68"/>
        <v>0</v>
      </c>
      <c r="CL58" s="55">
        <f t="shared" si="68"/>
        <v>0</v>
      </c>
      <c r="CM58" s="55">
        <f t="shared" si="68"/>
        <v>0</v>
      </c>
      <c r="CN58" s="55">
        <f t="shared" si="68"/>
        <v>0</v>
      </c>
      <c r="CO58" s="55">
        <f t="shared" si="68"/>
        <v>0</v>
      </c>
      <c r="CP58" s="55">
        <f t="shared" si="68"/>
        <v>0</v>
      </c>
      <c r="CQ58" s="55">
        <f t="shared" si="68"/>
        <v>0</v>
      </c>
      <c r="CR58" s="55">
        <f t="shared" si="68"/>
        <v>0</v>
      </c>
      <c r="CS58" s="55">
        <f t="shared" si="68"/>
        <v>0</v>
      </c>
      <c r="CT58" s="55">
        <f t="shared" si="68"/>
        <v>0</v>
      </c>
      <c r="CU58" s="55">
        <f t="shared" si="68"/>
        <v>0</v>
      </c>
      <c r="CV58" s="55">
        <f t="shared" si="68"/>
        <v>0</v>
      </c>
      <c r="CW58" s="55">
        <f t="shared" si="68"/>
        <v>0</v>
      </c>
      <c r="CX58" s="55">
        <f t="shared" si="68"/>
        <v>0</v>
      </c>
      <c r="CY58" s="55">
        <f t="shared" si="68"/>
        <v>27</v>
      </c>
      <c r="CZ58" s="55">
        <f t="shared" si="68"/>
        <v>0</v>
      </c>
      <c r="DA58" s="55">
        <f t="shared" si="68"/>
        <v>27</v>
      </c>
      <c r="DB58" s="55">
        <f t="shared" si="68"/>
        <v>0</v>
      </c>
      <c r="DC58" s="55">
        <f t="shared" si="68"/>
        <v>0</v>
      </c>
      <c r="DD58" s="55">
        <f t="shared" si="68"/>
        <v>0</v>
      </c>
      <c r="DE58" s="55">
        <f>ROUND([2]V_МО_7_был!FB62+[2]V_МО_изм!FB62,0)</f>
        <v>0</v>
      </c>
      <c r="DF58" s="55">
        <f>ROUND([2]V_МО_7_был!FC62+[2]V_МО_изм!FC62,0)</f>
        <v>0</v>
      </c>
      <c r="DG58" s="55">
        <f>ROUND([2]V_МО_7_был!FD62+[2]V_МО_изм!FD62,0)</f>
        <v>0</v>
      </c>
      <c r="DH58" s="56"/>
      <c r="DI58" s="55">
        <f>DI57</f>
        <v>0</v>
      </c>
      <c r="DJ58" s="55">
        <f t="shared" ref="DJ58:DO58" si="69">DJ57</f>
        <v>27</v>
      </c>
      <c r="DK58" s="55">
        <f t="shared" si="69"/>
        <v>27</v>
      </c>
      <c r="DL58" s="55">
        <f t="shared" si="69"/>
        <v>0</v>
      </c>
      <c r="DM58" s="55">
        <f t="shared" si="69"/>
        <v>0</v>
      </c>
      <c r="DN58" s="55">
        <f t="shared" si="69"/>
        <v>0</v>
      </c>
      <c r="DO58" s="55">
        <f t="shared" si="69"/>
        <v>0</v>
      </c>
    </row>
    <row r="59" spans="1:119" x14ac:dyDescent="0.3">
      <c r="A59" s="26">
        <v>38</v>
      </c>
      <c r="B59" s="52" t="s">
        <v>100</v>
      </c>
      <c r="C59" s="28">
        <v>0</v>
      </c>
      <c r="D59" s="29">
        <f t="shared" ref="D59:E63" si="70">G59+M59+P59+S59+V59+Y59+AB59+AE59+AH59+AM59+AP59+AS59+AV59+AY59+BC59+BF59+BI59+BL59+BO59+BR59+BU59+CA59+CD59+CG59+CJ59+CM59+CS59+CV59+CY59+CP59+BX59</f>
        <v>0</v>
      </c>
      <c r="E59" s="30">
        <f t="shared" si="70"/>
        <v>0</v>
      </c>
      <c r="F59" s="31">
        <f t="shared" si="59"/>
        <v>0</v>
      </c>
      <c r="G59" s="32">
        <f>ROUND([2]V_МО_7_был!DR63+[2]V_МО_изм!DR63,0)</f>
        <v>0</v>
      </c>
      <c r="H59" s="31"/>
      <c r="I59" s="31"/>
      <c r="J59" s="31">
        <f>'[1]2025 год_протокол №8'!DS60</f>
        <v>0</v>
      </c>
      <c r="K59" s="31"/>
      <c r="L59" s="31"/>
      <c r="M59" s="31">
        <f>'[1]2025 год_протокол №8'!DT60</f>
        <v>0</v>
      </c>
      <c r="N59" s="31"/>
      <c r="O59" s="31"/>
      <c r="P59" s="31">
        <f>'[1]2025 год_протокол №8'!DU60</f>
        <v>0</v>
      </c>
      <c r="Q59" s="31"/>
      <c r="R59" s="31"/>
      <c r="S59" s="31">
        <f>'[1]2025 год_протокол №8'!DV60</f>
        <v>0</v>
      </c>
      <c r="T59" s="31"/>
      <c r="U59" s="31"/>
      <c r="V59" s="31">
        <f>'[1]2025 год_протокол №8'!DX60</f>
        <v>0</v>
      </c>
      <c r="W59" s="31"/>
      <c r="X59" s="31"/>
      <c r="Y59" s="31">
        <f>'[1]2025 год_протокол №8'!DY60</f>
        <v>0</v>
      </c>
      <c r="Z59" s="31"/>
      <c r="AA59" s="31"/>
      <c r="AB59" s="31">
        <f>'[1]2025 год_протокол №8'!DZ60</f>
        <v>0</v>
      </c>
      <c r="AC59" s="31"/>
      <c r="AD59" s="31"/>
      <c r="AE59" s="31">
        <f>'[1]2025 год_протокол №8'!EA60</f>
        <v>0</v>
      </c>
      <c r="AF59" s="31"/>
      <c r="AG59" s="31"/>
      <c r="AH59" s="31">
        <f>'[1]2025 год_протокол №8'!EB60</f>
        <v>0</v>
      </c>
      <c r="AI59" s="31"/>
      <c r="AJ59" s="31"/>
      <c r="AK59" s="31"/>
      <c r="AL59" s="31"/>
      <c r="AM59" s="31">
        <f>'[1]2025 год_протокол №8'!ED60</f>
        <v>0</v>
      </c>
      <c r="AN59" s="31"/>
      <c r="AO59" s="31"/>
      <c r="AP59" s="31">
        <f>'[1]2025 год_протокол №8'!EE60</f>
        <v>0</v>
      </c>
      <c r="AQ59" s="31"/>
      <c r="AR59" s="31"/>
      <c r="AS59" s="31">
        <f>'[1]2025 год_протокол №8'!EF60</f>
        <v>0</v>
      </c>
      <c r="AT59" s="31"/>
      <c r="AU59" s="31"/>
      <c r="AV59" s="31">
        <f>'[1]2025 год_протокол №8'!EG60</f>
        <v>0</v>
      </c>
      <c r="AW59" s="31"/>
      <c r="AX59" s="31"/>
      <c r="AY59" s="32">
        <f>'[1]2025 год_протокол №8'!EH60</f>
        <v>0</v>
      </c>
      <c r="AZ59" s="31"/>
      <c r="BA59" s="31"/>
      <c r="BB59" s="31">
        <f>'[1]2025 год_протокол №8'!EI60</f>
        <v>0</v>
      </c>
      <c r="BC59" s="32">
        <f>'[1]2025 год_протокол №8'!EJ60</f>
        <v>0</v>
      </c>
      <c r="BD59" s="31"/>
      <c r="BE59" s="31"/>
      <c r="BF59" s="31">
        <f>'[1]2025 год_протокол №8'!EN60</f>
        <v>0</v>
      </c>
      <c r="BG59" s="31"/>
      <c r="BH59" s="31"/>
      <c r="BI59" s="31">
        <f>'[1]2025 год_протокол №8'!EO60</f>
        <v>0</v>
      </c>
      <c r="BJ59" s="31"/>
      <c r="BK59" s="31"/>
      <c r="BL59" s="31">
        <f>'[1]2025 год_протокол №8'!EP60</f>
        <v>0</v>
      </c>
      <c r="BM59" s="31"/>
      <c r="BN59" s="31"/>
      <c r="BO59" s="31">
        <f>'[1]2025 год_протокол №8'!EQ60</f>
        <v>0</v>
      </c>
      <c r="BP59" s="31"/>
      <c r="BQ59" s="31"/>
      <c r="BR59" s="31">
        <f>'[1]2025 год_протокол №8'!ER60</f>
        <v>0</v>
      </c>
      <c r="BS59" s="31"/>
      <c r="BT59" s="31"/>
      <c r="BU59" s="31">
        <f>'[1]2025 год_протокол №8'!ES60</f>
        <v>0</v>
      </c>
      <c r="BV59" s="31"/>
      <c r="BW59" s="31"/>
      <c r="BX59" s="31">
        <f>'[1]2025 год_протокол №8'!ET60</f>
        <v>0</v>
      </c>
      <c r="BY59" s="31"/>
      <c r="BZ59" s="31"/>
      <c r="CA59" s="31">
        <f>'[1]2025 год_протокол №8'!EU60</f>
        <v>0</v>
      </c>
      <c r="CB59" s="31"/>
      <c r="CC59" s="31"/>
      <c r="CD59" s="31">
        <f>'[1]2025 год_протокол №8'!EV60</f>
        <v>0</v>
      </c>
      <c r="CE59" s="31"/>
      <c r="CF59" s="31"/>
      <c r="CG59" s="31">
        <f>'[1]2025 год_протокол №8'!EW60</f>
        <v>0</v>
      </c>
      <c r="CH59" s="31"/>
      <c r="CI59" s="31"/>
      <c r="CJ59" s="31">
        <f>'[1]2025 год_протокол №8'!EX60</f>
        <v>0</v>
      </c>
      <c r="CK59" s="31"/>
      <c r="CL59" s="31"/>
      <c r="CM59" s="31">
        <f>'[1]2025 год_протокол №8'!EY60</f>
        <v>0</v>
      </c>
      <c r="CN59" s="31"/>
      <c r="CO59" s="31"/>
      <c r="CP59" s="31">
        <f>'[1]2025 год_протокол №8'!EZ60</f>
        <v>0</v>
      </c>
      <c r="CQ59" s="31"/>
      <c r="CR59" s="31"/>
      <c r="CS59" s="31">
        <f>'[1]2025 год_протокол №8'!FA60</f>
        <v>0</v>
      </c>
      <c r="CT59" s="31"/>
      <c r="CU59" s="31"/>
      <c r="CV59" s="31">
        <f>'[1]2025 год_протокол №8'!FB60</f>
        <v>0</v>
      </c>
      <c r="CW59" s="31"/>
      <c r="CX59" s="31"/>
      <c r="CY59" s="31">
        <f>'[1]2025 год_протокол №8'!FC60</f>
        <v>0</v>
      </c>
      <c r="CZ59" s="31"/>
      <c r="DA59" s="31"/>
      <c r="DB59" s="51">
        <f>'[1]2025 год_протокол №8'!FD60</f>
        <v>0</v>
      </c>
      <c r="DC59" s="51"/>
      <c r="DD59" s="51"/>
      <c r="DE59" s="31" t="e">
        <f>ROUND([2]V_МО_7_был!FB63+[2]V_МО_изм!FB63,0)</f>
        <v>#REF!</v>
      </c>
      <c r="DF59" s="31" t="e">
        <f>ROUND([2]V_МО_7_был!FC63+[2]V_МО_изм!FC63,0)</f>
        <v>#REF!</v>
      </c>
      <c r="DG59" s="31" t="e">
        <f>ROUND([2]V_МО_7_был!FD63+[2]V_МО_изм!FD63,0)</f>
        <v>#REF!</v>
      </c>
      <c r="DH59" s="44"/>
      <c r="DI59" s="31">
        <f>H59+N59+Q59+T59+W59+Z59+AC59+AF59+AI59+AN59+AQ59+AT59+AW59+AZ59+BD59+BG59+BJ59+BM59+BP59+BS59+BV59+CB59+CE59+CH59+CK59+CN59+CT59+CW59+CZ59</f>
        <v>0</v>
      </c>
      <c r="DJ59" s="31">
        <f>I59+L59+O59+R59+U59+X59+AA59+AD59+AG59+AJ59+AO59+AR59+AU59+AX59+BA59+BE59+BH59+BK59+BN59+BQ59+BT59+BW59+CC59+CF59+CI59+CL59+CO59+CU59+CX59+DA59</f>
        <v>0</v>
      </c>
      <c r="DK59" s="31">
        <f t="shared" si="14"/>
        <v>0</v>
      </c>
      <c r="DL59" s="31">
        <f>DK59-D59</f>
        <v>0</v>
      </c>
      <c r="DM59" s="29">
        <f t="shared" ref="DM59:DO63" si="71">D59-CY59</f>
        <v>0</v>
      </c>
      <c r="DN59" s="30">
        <f t="shared" si="71"/>
        <v>0</v>
      </c>
      <c r="DO59" s="31">
        <f t="shared" si="71"/>
        <v>0</v>
      </c>
    </row>
    <row r="60" spans="1:119" x14ac:dyDescent="0.3">
      <c r="A60" s="26">
        <v>39</v>
      </c>
      <c r="B60" s="52" t="s">
        <v>101</v>
      </c>
      <c r="C60" s="28">
        <v>0</v>
      </c>
      <c r="D60" s="29">
        <f t="shared" si="70"/>
        <v>0</v>
      </c>
      <c r="E60" s="30">
        <f t="shared" si="70"/>
        <v>0</v>
      </c>
      <c r="F60" s="31">
        <f t="shared" si="59"/>
        <v>0</v>
      </c>
      <c r="G60" s="32">
        <f>ROUND([2]V_МО_7_был!DR64+[2]V_МО_изм!DR64,0)</f>
        <v>0</v>
      </c>
      <c r="H60" s="31"/>
      <c r="I60" s="31"/>
      <c r="J60" s="31">
        <f>'[1]2025 год_протокол №8'!DS61</f>
        <v>0</v>
      </c>
      <c r="K60" s="31"/>
      <c r="L60" s="31"/>
      <c r="M60" s="31">
        <f>'[1]2025 год_протокол №8'!DT61</f>
        <v>0</v>
      </c>
      <c r="N60" s="31"/>
      <c r="O60" s="31"/>
      <c r="P60" s="31">
        <f>'[1]2025 год_протокол №8'!DU61</f>
        <v>0</v>
      </c>
      <c r="Q60" s="31"/>
      <c r="R60" s="31"/>
      <c r="S60" s="31">
        <f>'[1]2025 год_протокол №8'!DV61</f>
        <v>0</v>
      </c>
      <c r="T60" s="31"/>
      <c r="U60" s="31"/>
      <c r="V60" s="31">
        <f>'[1]2025 год_протокол №8'!DX61</f>
        <v>0</v>
      </c>
      <c r="W60" s="31"/>
      <c r="X60" s="31"/>
      <c r="Y60" s="31">
        <f>'[1]2025 год_протокол №8'!DY61</f>
        <v>0</v>
      </c>
      <c r="Z60" s="31"/>
      <c r="AA60" s="31"/>
      <c r="AB60" s="31">
        <f>'[1]2025 год_протокол №8'!DZ61</f>
        <v>0</v>
      </c>
      <c r="AC60" s="31"/>
      <c r="AD60" s="31"/>
      <c r="AE60" s="31">
        <f>'[1]2025 год_протокол №8'!EA61</f>
        <v>0</v>
      </c>
      <c r="AF60" s="31"/>
      <c r="AG60" s="31"/>
      <c r="AH60" s="31">
        <f>'[1]2025 год_протокол №8'!EB61</f>
        <v>0</v>
      </c>
      <c r="AI60" s="31"/>
      <c r="AJ60" s="31"/>
      <c r="AK60" s="31"/>
      <c r="AL60" s="31"/>
      <c r="AM60" s="31">
        <f>'[1]2025 год_протокол №8'!ED61</f>
        <v>0</v>
      </c>
      <c r="AN60" s="31"/>
      <c r="AO60" s="31"/>
      <c r="AP60" s="31">
        <f>'[1]2025 год_протокол №8'!EE61</f>
        <v>0</v>
      </c>
      <c r="AQ60" s="31"/>
      <c r="AR60" s="31"/>
      <c r="AS60" s="31">
        <f>'[1]2025 год_протокол №8'!EF61</f>
        <v>0</v>
      </c>
      <c r="AT60" s="31"/>
      <c r="AU60" s="31"/>
      <c r="AV60" s="31">
        <f>'[1]2025 год_протокол №8'!EG61</f>
        <v>0</v>
      </c>
      <c r="AW60" s="31"/>
      <c r="AX60" s="31"/>
      <c r="AY60" s="32">
        <f>'[1]2025 год_протокол №8'!EH61</f>
        <v>0</v>
      </c>
      <c r="AZ60" s="31"/>
      <c r="BA60" s="31"/>
      <c r="BB60" s="31">
        <f>'[1]2025 год_протокол №8'!EI61</f>
        <v>0</v>
      </c>
      <c r="BC60" s="32">
        <f>'[1]2025 год_протокол №8'!EJ61</f>
        <v>0</v>
      </c>
      <c r="BD60" s="31"/>
      <c r="BE60" s="31"/>
      <c r="BF60" s="31">
        <f>'[1]2025 год_протокол №8'!EN61</f>
        <v>0</v>
      </c>
      <c r="BG60" s="31"/>
      <c r="BH60" s="31"/>
      <c r="BI60" s="31">
        <f>'[1]2025 год_протокол №8'!EO61</f>
        <v>0</v>
      </c>
      <c r="BJ60" s="31"/>
      <c r="BK60" s="31"/>
      <c r="BL60" s="31">
        <f>'[1]2025 год_протокол №8'!EP61</f>
        <v>0</v>
      </c>
      <c r="BM60" s="31"/>
      <c r="BN60" s="31"/>
      <c r="BO60" s="31">
        <f>'[1]2025 год_протокол №8'!EQ61</f>
        <v>0</v>
      </c>
      <c r="BP60" s="31"/>
      <c r="BQ60" s="31"/>
      <c r="BR60" s="31">
        <f>'[1]2025 год_протокол №8'!ER61</f>
        <v>0</v>
      </c>
      <c r="BS60" s="31"/>
      <c r="BT60" s="31"/>
      <c r="BU60" s="31">
        <f>'[1]2025 год_протокол №8'!ES61</f>
        <v>0</v>
      </c>
      <c r="BV60" s="31"/>
      <c r="BW60" s="31"/>
      <c r="BX60" s="31">
        <f>'[1]2025 год_протокол №8'!ET61</f>
        <v>0</v>
      </c>
      <c r="BY60" s="31"/>
      <c r="BZ60" s="31"/>
      <c r="CA60" s="31">
        <f>'[1]2025 год_протокол №8'!EU61</f>
        <v>0</v>
      </c>
      <c r="CB60" s="31"/>
      <c r="CC60" s="31"/>
      <c r="CD60" s="31">
        <f>'[1]2025 год_протокол №8'!EV61</f>
        <v>0</v>
      </c>
      <c r="CE60" s="31"/>
      <c r="CF60" s="31"/>
      <c r="CG60" s="31">
        <f>'[1]2025 год_протокол №8'!EW61</f>
        <v>0</v>
      </c>
      <c r="CH60" s="31"/>
      <c r="CI60" s="31"/>
      <c r="CJ60" s="31">
        <f>'[1]2025 год_протокол №8'!EX61</f>
        <v>0</v>
      </c>
      <c r="CK60" s="31"/>
      <c r="CL60" s="31"/>
      <c r="CM60" s="31">
        <f>'[1]2025 год_протокол №8'!EY61</f>
        <v>0</v>
      </c>
      <c r="CN60" s="31"/>
      <c r="CO60" s="31"/>
      <c r="CP60" s="31">
        <f>'[1]2025 год_протокол №8'!EZ61</f>
        <v>0</v>
      </c>
      <c r="CQ60" s="31"/>
      <c r="CR60" s="31"/>
      <c r="CS60" s="31">
        <f>'[1]2025 год_протокол №8'!FA61</f>
        <v>0</v>
      </c>
      <c r="CT60" s="31"/>
      <c r="CU60" s="31"/>
      <c r="CV60" s="31">
        <f>'[1]2025 год_протокол №8'!FB61</f>
        <v>0</v>
      </c>
      <c r="CW60" s="31"/>
      <c r="CX60" s="31"/>
      <c r="CY60" s="31">
        <f>'[1]2025 год_протокол №8'!FC61</f>
        <v>0</v>
      </c>
      <c r="CZ60" s="31"/>
      <c r="DA60" s="31"/>
      <c r="DB60" s="51">
        <f>'[1]2025 год_протокол №8'!FD61</f>
        <v>0</v>
      </c>
      <c r="DC60" s="51"/>
      <c r="DD60" s="51"/>
      <c r="DE60" s="31" t="e">
        <f>ROUND([2]V_МО_7_был!FB64+[2]V_МО_изм!FB64,0)</f>
        <v>#REF!</v>
      </c>
      <c r="DF60" s="31" t="e">
        <f>ROUND([2]V_МО_7_был!FC64+[2]V_МО_изм!FC64,0)</f>
        <v>#REF!</v>
      </c>
      <c r="DG60" s="31" t="e">
        <f>ROUND([2]V_МО_7_был!FD64+[2]V_МО_изм!FD64,0)</f>
        <v>#REF!</v>
      </c>
      <c r="DH60" s="44"/>
      <c r="DI60" s="31">
        <f>H60+N60+Q60+T60+W60+Z60+AC60+AF60+AI60+AN60+AQ60+AT60+AW60+AZ60+BD60+BG60+BJ60+BM60+BP60+BS60+BV60+CB60+CE60+CH60+CK60+CN60+CT60+CW60+CZ60</f>
        <v>0</v>
      </c>
      <c r="DJ60" s="31">
        <f>I60+L60+O60+R60+U60+X60+AA60+AD60+AG60+AJ60+AO60+AR60+AU60+AX60+BA60+BE60+BH60+BK60+BN60+BQ60+BT60+BW60+CC60+CF60+CI60+CL60+CO60+CU60+CX60+DA60</f>
        <v>0</v>
      </c>
      <c r="DK60" s="31">
        <f t="shared" si="14"/>
        <v>0</v>
      </c>
      <c r="DL60" s="31">
        <f>DK60-D60</f>
        <v>0</v>
      </c>
      <c r="DM60" s="29">
        <f t="shared" si="71"/>
        <v>0</v>
      </c>
      <c r="DN60" s="30">
        <f t="shared" si="71"/>
        <v>0</v>
      </c>
      <c r="DO60" s="31">
        <f t="shared" si="71"/>
        <v>0</v>
      </c>
    </row>
    <row r="61" spans="1:119" x14ac:dyDescent="0.3">
      <c r="A61" s="26">
        <v>40</v>
      </c>
      <c r="B61" s="52" t="s">
        <v>102</v>
      </c>
      <c r="C61" s="28">
        <v>0</v>
      </c>
      <c r="D61" s="29">
        <f t="shared" si="70"/>
        <v>0</v>
      </c>
      <c r="E61" s="30">
        <f t="shared" si="70"/>
        <v>0</v>
      </c>
      <c r="F61" s="31">
        <f t="shared" si="59"/>
        <v>0</v>
      </c>
      <c r="G61" s="32">
        <f>ROUND([2]V_МО_7_был!DR65+[2]V_МО_изм!DR65,0)</f>
        <v>0</v>
      </c>
      <c r="H61" s="31"/>
      <c r="I61" s="31"/>
      <c r="J61" s="31">
        <f>'[1]2025 год_протокол №8'!DS62</f>
        <v>0</v>
      </c>
      <c r="K61" s="31"/>
      <c r="L61" s="31"/>
      <c r="M61" s="31">
        <f>'[1]2025 год_протокол №8'!DT62</f>
        <v>0</v>
      </c>
      <c r="N61" s="31"/>
      <c r="O61" s="31"/>
      <c r="P61" s="31">
        <f>'[1]2025 год_протокол №8'!DU62</f>
        <v>0</v>
      </c>
      <c r="Q61" s="31"/>
      <c r="R61" s="31"/>
      <c r="S61" s="31">
        <f>'[1]2025 год_протокол №8'!DV62</f>
        <v>0</v>
      </c>
      <c r="T61" s="31"/>
      <c r="U61" s="31"/>
      <c r="V61" s="31">
        <f>'[1]2025 год_протокол №8'!DX62</f>
        <v>0</v>
      </c>
      <c r="W61" s="31"/>
      <c r="X61" s="31"/>
      <c r="Y61" s="31">
        <f>'[1]2025 год_протокол №8'!DY62</f>
        <v>0</v>
      </c>
      <c r="Z61" s="31"/>
      <c r="AA61" s="31"/>
      <c r="AB61" s="31">
        <f>'[1]2025 год_протокол №8'!DZ62</f>
        <v>0</v>
      </c>
      <c r="AC61" s="31"/>
      <c r="AD61" s="31"/>
      <c r="AE61" s="31">
        <f>'[1]2025 год_протокол №8'!EA62</f>
        <v>0</v>
      </c>
      <c r="AF61" s="31"/>
      <c r="AG61" s="31"/>
      <c r="AH61" s="31">
        <f>'[1]2025 год_протокол №8'!EB62</f>
        <v>0</v>
      </c>
      <c r="AI61" s="31"/>
      <c r="AJ61" s="31"/>
      <c r="AK61" s="31"/>
      <c r="AL61" s="31"/>
      <c r="AM61" s="31">
        <f>'[1]2025 год_протокол №8'!ED62</f>
        <v>0</v>
      </c>
      <c r="AN61" s="31"/>
      <c r="AO61" s="31"/>
      <c r="AP61" s="31">
        <f>'[1]2025 год_протокол №8'!EE62</f>
        <v>0</v>
      </c>
      <c r="AQ61" s="31"/>
      <c r="AR61" s="31"/>
      <c r="AS61" s="31">
        <f>'[1]2025 год_протокол №8'!EF62</f>
        <v>0</v>
      </c>
      <c r="AT61" s="31"/>
      <c r="AU61" s="31"/>
      <c r="AV61" s="31">
        <f>'[1]2025 год_протокол №8'!EG62</f>
        <v>0</v>
      </c>
      <c r="AW61" s="31"/>
      <c r="AX61" s="31"/>
      <c r="AY61" s="32">
        <f>'[1]2025 год_протокол №8'!EH62</f>
        <v>0</v>
      </c>
      <c r="AZ61" s="31"/>
      <c r="BA61" s="31"/>
      <c r="BB61" s="31">
        <f>'[1]2025 год_протокол №8'!EI62</f>
        <v>0</v>
      </c>
      <c r="BC61" s="32">
        <f>'[1]2025 год_протокол №8'!EJ62</f>
        <v>0</v>
      </c>
      <c r="BD61" s="31"/>
      <c r="BE61" s="31"/>
      <c r="BF61" s="31">
        <f>'[1]2025 год_протокол №8'!EN62</f>
        <v>0</v>
      </c>
      <c r="BG61" s="31"/>
      <c r="BH61" s="31"/>
      <c r="BI61" s="31">
        <f>'[1]2025 год_протокол №8'!EO62</f>
        <v>0</v>
      </c>
      <c r="BJ61" s="31"/>
      <c r="BK61" s="31"/>
      <c r="BL61" s="31">
        <f>'[1]2025 год_протокол №8'!EP62</f>
        <v>0</v>
      </c>
      <c r="BM61" s="31"/>
      <c r="BN61" s="31"/>
      <c r="BO61" s="31">
        <f>'[1]2025 год_протокол №8'!EQ62</f>
        <v>0</v>
      </c>
      <c r="BP61" s="31"/>
      <c r="BQ61" s="31"/>
      <c r="BR61" s="31">
        <f>'[1]2025 год_протокол №8'!ER62</f>
        <v>0</v>
      </c>
      <c r="BS61" s="31"/>
      <c r="BT61" s="31"/>
      <c r="BU61" s="31">
        <f>'[1]2025 год_протокол №8'!ES62</f>
        <v>0</v>
      </c>
      <c r="BV61" s="31"/>
      <c r="BW61" s="31"/>
      <c r="BX61" s="31">
        <f>'[1]2025 год_протокол №8'!ET62</f>
        <v>0</v>
      </c>
      <c r="BY61" s="31"/>
      <c r="BZ61" s="31"/>
      <c r="CA61" s="31">
        <f>'[1]2025 год_протокол №8'!EU62</f>
        <v>0</v>
      </c>
      <c r="CB61" s="31"/>
      <c r="CC61" s="31"/>
      <c r="CD61" s="31">
        <f>'[1]2025 год_протокол №8'!EV62</f>
        <v>0</v>
      </c>
      <c r="CE61" s="31"/>
      <c r="CF61" s="31"/>
      <c r="CG61" s="31">
        <f>'[1]2025 год_протокол №8'!EW62</f>
        <v>0</v>
      </c>
      <c r="CH61" s="31"/>
      <c r="CI61" s="31"/>
      <c r="CJ61" s="31">
        <f>'[1]2025 год_протокол №8'!EX62</f>
        <v>0</v>
      </c>
      <c r="CK61" s="31"/>
      <c r="CL61" s="31"/>
      <c r="CM61" s="31">
        <f>'[1]2025 год_протокол №8'!EY62</f>
        <v>0</v>
      </c>
      <c r="CN61" s="31"/>
      <c r="CO61" s="31"/>
      <c r="CP61" s="31">
        <f>'[1]2025 год_протокол №8'!EZ62</f>
        <v>0</v>
      </c>
      <c r="CQ61" s="31"/>
      <c r="CR61" s="31"/>
      <c r="CS61" s="31">
        <f>'[1]2025 год_протокол №8'!FA62</f>
        <v>0</v>
      </c>
      <c r="CT61" s="31"/>
      <c r="CU61" s="31"/>
      <c r="CV61" s="31">
        <f>'[1]2025 год_протокол №8'!FB62</f>
        <v>0</v>
      </c>
      <c r="CW61" s="31"/>
      <c r="CX61" s="31"/>
      <c r="CY61" s="31">
        <f>'[1]2025 год_протокол №8'!FC62</f>
        <v>0</v>
      </c>
      <c r="CZ61" s="31"/>
      <c r="DA61" s="31"/>
      <c r="DB61" s="51">
        <f>'[1]2025 год_протокол №8'!FD62</f>
        <v>0</v>
      </c>
      <c r="DC61" s="51"/>
      <c r="DD61" s="51"/>
      <c r="DE61" s="31" t="e">
        <f>ROUND([2]V_МО_7_был!FB65+[2]V_МО_изм!FB65,0)</f>
        <v>#REF!</v>
      </c>
      <c r="DF61" s="31" t="e">
        <f>ROUND([2]V_МО_7_был!FC65+[2]V_МО_изм!FC65,0)</f>
        <v>#REF!</v>
      </c>
      <c r="DG61" s="31" t="e">
        <f>ROUND([2]V_МО_7_был!FD65+[2]V_МО_изм!FD65,0)</f>
        <v>#REF!</v>
      </c>
      <c r="DH61" s="44"/>
      <c r="DI61" s="31">
        <f>H61+N61+Q61+T61+W61+Z61+AC61+AF61+AI61+AN61+AQ61+AT61+AW61+AZ61+BD61+BG61+BJ61+BM61+BP61+BS61+BV61+CB61+CE61+CH61+CK61+CN61+CT61+CW61+CZ61</f>
        <v>0</v>
      </c>
      <c r="DJ61" s="31">
        <f>I61+L61+O61+R61+U61+X61+AA61+AD61+AG61+AJ61+AO61+AR61+AU61+AX61+BA61+BE61+BH61+BK61+BN61+BQ61+BT61+BW61+CC61+CF61+CI61+CL61+CO61+CU61+CX61+DA61</f>
        <v>0</v>
      </c>
      <c r="DK61" s="31">
        <f t="shared" si="14"/>
        <v>0</v>
      </c>
      <c r="DL61" s="31">
        <f>DK61-D61</f>
        <v>0</v>
      </c>
      <c r="DM61" s="29">
        <f t="shared" si="71"/>
        <v>0</v>
      </c>
      <c r="DN61" s="30">
        <f t="shared" si="71"/>
        <v>0</v>
      </c>
      <c r="DO61" s="31">
        <f t="shared" si="71"/>
        <v>0</v>
      </c>
    </row>
    <row r="62" spans="1:119" x14ac:dyDescent="0.3">
      <c r="A62" s="26">
        <v>41</v>
      </c>
      <c r="B62" s="52" t="s">
        <v>103</v>
      </c>
      <c r="C62" s="28">
        <v>0</v>
      </c>
      <c r="D62" s="29">
        <f t="shared" si="70"/>
        <v>0</v>
      </c>
      <c r="E62" s="30">
        <f t="shared" si="70"/>
        <v>0</v>
      </c>
      <c r="F62" s="31">
        <f t="shared" si="59"/>
        <v>0</v>
      </c>
      <c r="G62" s="32">
        <f>ROUND([2]V_МО_7_был!DR66+[2]V_МО_изм!DR66,0)</f>
        <v>0</v>
      </c>
      <c r="H62" s="31"/>
      <c r="I62" s="31"/>
      <c r="J62" s="31">
        <f>'[1]2025 год_протокол №8'!DS63</f>
        <v>0</v>
      </c>
      <c r="K62" s="31"/>
      <c r="L62" s="31"/>
      <c r="M62" s="31">
        <f>'[1]2025 год_протокол №8'!DT63</f>
        <v>0</v>
      </c>
      <c r="N62" s="31"/>
      <c r="O62" s="31"/>
      <c r="P62" s="31">
        <f>'[1]2025 год_протокол №8'!DU63</f>
        <v>0</v>
      </c>
      <c r="Q62" s="31"/>
      <c r="R62" s="31"/>
      <c r="S62" s="31">
        <f>'[1]2025 год_протокол №8'!DV63</f>
        <v>0</v>
      </c>
      <c r="T62" s="31"/>
      <c r="U62" s="31"/>
      <c r="V62" s="31">
        <f>'[1]2025 год_протокол №8'!DX63</f>
        <v>0</v>
      </c>
      <c r="W62" s="31"/>
      <c r="X62" s="31"/>
      <c r="Y62" s="31">
        <f>'[1]2025 год_протокол №8'!DY63</f>
        <v>0</v>
      </c>
      <c r="Z62" s="31"/>
      <c r="AA62" s="31"/>
      <c r="AB62" s="31">
        <f>'[1]2025 год_протокол №8'!DZ63</f>
        <v>0</v>
      </c>
      <c r="AC62" s="31"/>
      <c r="AD62" s="31"/>
      <c r="AE62" s="31">
        <f>'[1]2025 год_протокол №8'!EA63</f>
        <v>0</v>
      </c>
      <c r="AF62" s="31"/>
      <c r="AG62" s="31"/>
      <c r="AH62" s="31">
        <f>'[1]2025 год_протокол №8'!EB63</f>
        <v>0</v>
      </c>
      <c r="AI62" s="31"/>
      <c r="AJ62" s="31"/>
      <c r="AK62" s="31"/>
      <c r="AL62" s="31"/>
      <c r="AM62" s="31">
        <f>'[1]2025 год_протокол №8'!ED63</f>
        <v>0</v>
      </c>
      <c r="AN62" s="31"/>
      <c r="AO62" s="31"/>
      <c r="AP62" s="31">
        <f>'[1]2025 год_протокол №8'!EE63</f>
        <v>0</v>
      </c>
      <c r="AQ62" s="31"/>
      <c r="AR62" s="31"/>
      <c r="AS62" s="31">
        <f>'[1]2025 год_протокол №8'!EF63</f>
        <v>0</v>
      </c>
      <c r="AT62" s="31"/>
      <c r="AU62" s="31"/>
      <c r="AV62" s="31">
        <f>'[1]2025 год_протокол №8'!EG63</f>
        <v>0</v>
      </c>
      <c r="AW62" s="31"/>
      <c r="AX62" s="31"/>
      <c r="AY62" s="32">
        <f>'[1]2025 год_протокол №8'!EH63</f>
        <v>0</v>
      </c>
      <c r="AZ62" s="31"/>
      <c r="BA62" s="31"/>
      <c r="BB62" s="31">
        <f>'[1]2025 год_протокол №8'!EI63</f>
        <v>0</v>
      </c>
      <c r="BC62" s="32">
        <f>'[1]2025 год_протокол №8'!EJ63</f>
        <v>0</v>
      </c>
      <c r="BD62" s="31"/>
      <c r="BE62" s="31"/>
      <c r="BF62" s="31">
        <f>'[1]2025 год_протокол №8'!EN63</f>
        <v>0</v>
      </c>
      <c r="BG62" s="31"/>
      <c r="BH62" s="31"/>
      <c r="BI62" s="31">
        <f>'[1]2025 год_протокол №8'!EO63</f>
        <v>0</v>
      </c>
      <c r="BJ62" s="31"/>
      <c r="BK62" s="31"/>
      <c r="BL62" s="31">
        <f>'[1]2025 год_протокол №8'!EP63</f>
        <v>0</v>
      </c>
      <c r="BM62" s="31"/>
      <c r="BN62" s="31"/>
      <c r="BO62" s="31">
        <f>'[1]2025 год_протокол №8'!EQ63</f>
        <v>0</v>
      </c>
      <c r="BP62" s="31"/>
      <c r="BQ62" s="31"/>
      <c r="BR62" s="31">
        <f>'[1]2025 год_протокол №8'!ER63</f>
        <v>0</v>
      </c>
      <c r="BS62" s="31"/>
      <c r="BT62" s="31"/>
      <c r="BU62" s="31">
        <f>'[1]2025 год_протокол №8'!ES63</f>
        <v>0</v>
      </c>
      <c r="BV62" s="31"/>
      <c r="BW62" s="31"/>
      <c r="BX62" s="31">
        <f>'[1]2025 год_протокол №8'!ET63</f>
        <v>0</v>
      </c>
      <c r="BY62" s="31"/>
      <c r="BZ62" s="31"/>
      <c r="CA62" s="31">
        <f>'[1]2025 год_протокол №8'!EU63</f>
        <v>0</v>
      </c>
      <c r="CB62" s="31"/>
      <c r="CC62" s="31"/>
      <c r="CD62" s="31">
        <f>'[1]2025 год_протокол №8'!EV63</f>
        <v>0</v>
      </c>
      <c r="CE62" s="31"/>
      <c r="CF62" s="31"/>
      <c r="CG62" s="31">
        <f>'[1]2025 год_протокол №8'!EW63</f>
        <v>0</v>
      </c>
      <c r="CH62" s="31"/>
      <c r="CI62" s="31"/>
      <c r="CJ62" s="31">
        <f>'[1]2025 год_протокол №8'!EX63</f>
        <v>0</v>
      </c>
      <c r="CK62" s="31"/>
      <c r="CL62" s="31"/>
      <c r="CM62" s="31">
        <f>'[1]2025 год_протокол №8'!EY63</f>
        <v>0</v>
      </c>
      <c r="CN62" s="31"/>
      <c r="CO62" s="31"/>
      <c r="CP62" s="31">
        <f>'[1]2025 год_протокол №8'!EZ63</f>
        <v>0</v>
      </c>
      <c r="CQ62" s="31"/>
      <c r="CR62" s="31"/>
      <c r="CS62" s="31">
        <f>'[1]2025 год_протокол №8'!FA63</f>
        <v>0</v>
      </c>
      <c r="CT62" s="31"/>
      <c r="CU62" s="31"/>
      <c r="CV62" s="31">
        <f>'[1]2025 год_протокол №8'!FB63</f>
        <v>0</v>
      </c>
      <c r="CW62" s="31"/>
      <c r="CX62" s="31"/>
      <c r="CY62" s="31">
        <f>'[1]2025 год_протокол №8'!FC63</f>
        <v>0</v>
      </c>
      <c r="CZ62" s="31"/>
      <c r="DA62" s="31"/>
      <c r="DB62" s="51">
        <f>'[1]2025 год_протокол №8'!FD63</f>
        <v>0</v>
      </c>
      <c r="DC62" s="51"/>
      <c r="DD62" s="51"/>
      <c r="DE62" s="31" t="e">
        <f>ROUND([2]V_МО_7_был!FB66+[2]V_МО_изм!FB66,0)</f>
        <v>#REF!</v>
      </c>
      <c r="DF62" s="31" t="e">
        <f>ROUND([2]V_МО_7_был!FC66+[2]V_МО_изм!FC66,0)</f>
        <v>#REF!</v>
      </c>
      <c r="DG62" s="31" t="e">
        <f>ROUND([2]V_МО_7_был!FD66+[2]V_МО_изм!FD66,0)</f>
        <v>#REF!</v>
      </c>
      <c r="DH62" s="44"/>
      <c r="DI62" s="31">
        <f>H62+N62+Q62+T62+W62+Z62+AC62+AF62+AI62+AN62+AQ62+AT62+AW62+AZ62+BD62+BG62+BJ62+BM62+BP62+BS62+BV62+CB62+CE62+CH62+CK62+CN62+CT62+CW62+CZ62</f>
        <v>0</v>
      </c>
      <c r="DJ62" s="31">
        <f>I62+L62+O62+R62+U62+X62+AA62+AD62+AG62+AJ62+AO62+AR62+AU62+AX62+BA62+BE62+BH62+BK62+BN62+BQ62+BT62+BW62+CC62+CF62+CI62+CL62+CO62+CU62+CX62+DA62</f>
        <v>0</v>
      </c>
      <c r="DK62" s="31">
        <f t="shared" si="14"/>
        <v>0</v>
      </c>
      <c r="DL62" s="31">
        <f>DK62-D62</f>
        <v>0</v>
      </c>
      <c r="DM62" s="29">
        <f t="shared" si="71"/>
        <v>0</v>
      </c>
      <c r="DN62" s="30">
        <f t="shared" si="71"/>
        <v>0</v>
      </c>
      <c r="DO62" s="31">
        <f t="shared" si="71"/>
        <v>0</v>
      </c>
    </row>
    <row r="63" spans="1:119" x14ac:dyDescent="0.3">
      <c r="A63" s="26">
        <v>42</v>
      </c>
      <c r="B63" s="57" t="s">
        <v>104</v>
      </c>
      <c r="C63" s="28">
        <v>8497</v>
      </c>
      <c r="D63" s="29">
        <f t="shared" si="70"/>
        <v>1092</v>
      </c>
      <c r="E63" s="30">
        <f t="shared" si="70"/>
        <v>1092</v>
      </c>
      <c r="F63" s="31">
        <f t="shared" si="59"/>
        <v>0</v>
      </c>
      <c r="G63" s="32">
        <f>ROUND([2]V_МО_7_был!DR67+[2]V_МО_изм!DR67,0)</f>
        <v>0</v>
      </c>
      <c r="H63" s="31">
        <f t="shared" ref="H63" si="72">G63</f>
        <v>0</v>
      </c>
      <c r="I63" s="31"/>
      <c r="J63" s="31">
        <f>'[1]2025 год_протокол №8'!DS64</f>
        <v>0</v>
      </c>
      <c r="K63" s="31"/>
      <c r="L63" s="31"/>
      <c r="M63" s="31">
        <f>'[1]2025 год_протокол №8'!DT64</f>
        <v>0</v>
      </c>
      <c r="N63" s="31"/>
      <c r="O63" s="31"/>
      <c r="P63" s="37">
        <f>'[1]2025 год_протокол №8'!DU64</f>
        <v>31</v>
      </c>
      <c r="Q63" s="37">
        <f>P63</f>
        <v>31</v>
      </c>
      <c r="R63" s="31"/>
      <c r="S63" s="31">
        <f>'[1]2025 год_протокол №8'!DV64</f>
        <v>0</v>
      </c>
      <c r="T63" s="31"/>
      <c r="U63" s="31"/>
      <c r="V63" s="31">
        <f>'[1]2025 год_протокол №8'!DX64</f>
        <v>0</v>
      </c>
      <c r="W63" s="31"/>
      <c r="X63" s="31"/>
      <c r="Y63" s="31">
        <f>'[1]2025 год_протокол №8'!DY64</f>
        <v>0</v>
      </c>
      <c r="Z63" s="31"/>
      <c r="AA63" s="31"/>
      <c r="AB63" s="31">
        <f>'[1]2025 год_протокол №8'!DZ64</f>
        <v>0</v>
      </c>
      <c r="AC63" s="31"/>
      <c r="AD63" s="31"/>
      <c r="AE63" s="31">
        <f>'[1]2025 год_протокол №8'!EA64</f>
        <v>0</v>
      </c>
      <c r="AF63" s="31"/>
      <c r="AG63" s="31"/>
      <c r="AH63" s="37">
        <f>'[1]2025 год_протокол №8'!EB64</f>
        <v>0</v>
      </c>
      <c r="AI63" s="37">
        <f>AH63</f>
        <v>0</v>
      </c>
      <c r="AJ63" s="30"/>
      <c r="AK63" s="30"/>
      <c r="AL63" s="30"/>
      <c r="AM63" s="45">
        <f>'[1]2025 год_протокол №8'!ED64</f>
        <v>287</v>
      </c>
      <c r="AN63" s="45">
        <f>AM63</f>
        <v>287</v>
      </c>
      <c r="AO63" s="31"/>
      <c r="AP63" s="31">
        <f>'[1]2025 год_протокол №8'!EE64</f>
        <v>0</v>
      </c>
      <c r="AQ63" s="31"/>
      <c r="AR63" s="31"/>
      <c r="AS63" s="37">
        <f>'[1]2025 год_протокол №8'!EF64</f>
        <v>21</v>
      </c>
      <c r="AT63" s="37">
        <f>AS63</f>
        <v>21</v>
      </c>
      <c r="AU63" s="31"/>
      <c r="AV63" s="37">
        <f>'[1]2025 год_протокол №8'!EG64</f>
        <v>602</v>
      </c>
      <c r="AW63" s="37">
        <f>AV63</f>
        <v>602</v>
      </c>
      <c r="AX63" s="37"/>
      <c r="AY63" s="37">
        <f>'[1]2025 год_протокол №8'!EH64</f>
        <v>0</v>
      </c>
      <c r="AZ63" s="37">
        <f>AY63</f>
        <v>0</v>
      </c>
      <c r="BA63" s="31"/>
      <c r="BB63" s="31">
        <f>'[1]2025 год_протокол №8'!EI64</f>
        <v>0</v>
      </c>
      <c r="BC63" s="32">
        <f>'[1]2025 год_протокол №8'!EJ64</f>
        <v>0</v>
      </c>
      <c r="BD63" s="31"/>
      <c r="BE63" s="31"/>
      <c r="BF63" s="31">
        <f>'[1]2025 год_протокол №8'!EN64</f>
        <v>0</v>
      </c>
      <c r="BG63" s="31"/>
      <c r="BH63" s="31"/>
      <c r="BI63" s="31">
        <f>'[1]2025 год_протокол №8'!EO64</f>
        <v>0</v>
      </c>
      <c r="BJ63" s="31"/>
      <c r="BK63" s="31"/>
      <c r="BL63" s="31">
        <f>'[1]2025 год_протокол №8'!EP64</f>
        <v>0</v>
      </c>
      <c r="BM63" s="31"/>
      <c r="BN63" s="31"/>
      <c r="BO63" s="37">
        <f>'[1]2025 год_протокол №8'!EQ64</f>
        <v>7</v>
      </c>
      <c r="BP63" s="37">
        <f>BO63</f>
        <v>7</v>
      </c>
      <c r="BQ63" s="31"/>
      <c r="BR63" s="45">
        <f>'[1]2025 год_протокол №8'!ER64</f>
        <v>10</v>
      </c>
      <c r="BS63" s="45">
        <f>BR63</f>
        <v>10</v>
      </c>
      <c r="BT63" s="31"/>
      <c r="BU63" s="31">
        <f>'[1]2025 год_протокол №8'!ES64</f>
        <v>0</v>
      </c>
      <c r="BV63" s="31"/>
      <c r="BW63" s="31"/>
      <c r="BX63" s="31">
        <f>'[1]2025 год_протокол №8'!ET64</f>
        <v>0</v>
      </c>
      <c r="BY63" s="31"/>
      <c r="BZ63" s="31"/>
      <c r="CA63" s="31">
        <f>'[1]2025 год_протокол №8'!EU64</f>
        <v>0</v>
      </c>
      <c r="CB63" s="31"/>
      <c r="CC63" s="31"/>
      <c r="CD63" s="37">
        <f>'[1]2025 год_протокол №8'!EV64</f>
        <v>15</v>
      </c>
      <c r="CE63" s="37">
        <f>CD63</f>
        <v>15</v>
      </c>
      <c r="CF63" s="37"/>
      <c r="CG63" s="31">
        <f>'[1]2025 год_протокол №8'!EW64</f>
        <v>0</v>
      </c>
      <c r="CH63" s="31"/>
      <c r="CI63" s="31"/>
      <c r="CJ63" s="31">
        <f>'[1]2025 год_протокол №8'!EX64</f>
        <v>0</v>
      </c>
      <c r="CK63" s="31"/>
      <c r="CL63" s="31"/>
      <c r="CM63" s="31">
        <f>'[1]2025 год_протокол №8'!EY64</f>
        <v>0</v>
      </c>
      <c r="CN63" s="31"/>
      <c r="CO63" s="31"/>
      <c r="CP63" s="37">
        <f>'[1]2025 год_протокол №8'!EZ64</f>
        <v>0</v>
      </c>
      <c r="CQ63" s="41">
        <f t="shared" ref="CQ63" si="73">CP63</f>
        <v>0</v>
      </c>
      <c r="CR63" s="31"/>
      <c r="CS63" s="37">
        <f>'[1]2025 год_протокол №8'!FA64</f>
        <v>119</v>
      </c>
      <c r="CT63" s="41">
        <f t="shared" ref="CT63" si="74">CS63</f>
        <v>119</v>
      </c>
      <c r="CU63" s="31"/>
      <c r="CV63" s="31">
        <f>'[1]2025 год_протокол №8'!FB64</f>
        <v>0</v>
      </c>
      <c r="CW63" s="31"/>
      <c r="CX63" s="31"/>
      <c r="CY63" s="31">
        <f>'[1]2025 год_протокол №8'!FC64</f>
        <v>0</v>
      </c>
      <c r="CZ63" s="31"/>
      <c r="DA63" s="31"/>
      <c r="DB63" s="51">
        <f>'[1]2025 год_протокол №8'!FD64</f>
        <v>0</v>
      </c>
      <c r="DC63" s="51"/>
      <c r="DD63" s="51"/>
      <c r="DE63" s="31" t="e">
        <f>ROUND([2]V_МО_7_был!FB67+[2]V_МО_изм!FB67,0)</f>
        <v>#REF!</v>
      </c>
      <c r="DF63" s="31" t="e">
        <f>ROUND([2]V_МО_7_был!FC67+[2]V_МО_изм!FC67,0)</f>
        <v>#REF!</v>
      </c>
      <c r="DG63" s="31" t="e">
        <f>ROUND([2]V_МО_7_был!FD67+[2]V_МО_изм!FD67,0)</f>
        <v>#REF!</v>
      </c>
      <c r="DH63" s="44"/>
      <c r="DI63" s="31">
        <f>H63+N63+Q63+T63+W63+Z63+AC63+AF63+AI63+AN63+AQ63+AT63+AW63+AZ63+BD63+BG63+BJ63+BM63+BP63+BS63+BV63+CB63+CE63+CH63+CK63+CN63+CT63+CW63+CZ63</f>
        <v>1092</v>
      </c>
      <c r="DJ63" s="31">
        <f>I63+L63+O63+R63+U63+X63+AA63+AD63+AG63+AJ63+AO63+AR63+AU63+AX63+BA63+BE63+BH63+BK63+BN63+BQ63+BT63+BW63+CC63+CF63+CI63+CL63+CO63+CU63+CX63+DA63</f>
        <v>0</v>
      </c>
      <c r="DK63" s="31">
        <f t="shared" si="14"/>
        <v>1092</v>
      </c>
      <c r="DL63" s="31">
        <f>DK63-D63</f>
        <v>0</v>
      </c>
      <c r="DM63" s="29">
        <f t="shared" si="71"/>
        <v>1092</v>
      </c>
      <c r="DN63" s="30">
        <f t="shared" si="71"/>
        <v>1092</v>
      </c>
      <c r="DO63" s="31">
        <f t="shared" si="71"/>
        <v>0</v>
      </c>
    </row>
    <row r="64" spans="1:119" ht="40.5" x14ac:dyDescent="0.3">
      <c r="A64" s="53"/>
      <c r="B64" s="54" t="s">
        <v>105</v>
      </c>
      <c r="C64" s="55">
        <f t="shared" ref="C64:BQ64" si="75">SUM(C59:C63)</f>
        <v>8497</v>
      </c>
      <c r="D64" s="55">
        <f t="shared" si="75"/>
        <v>1092</v>
      </c>
      <c r="E64" s="55">
        <f t="shared" si="75"/>
        <v>1092</v>
      </c>
      <c r="F64" s="55">
        <f t="shared" si="75"/>
        <v>0</v>
      </c>
      <c r="G64" s="55">
        <f t="shared" si="75"/>
        <v>0</v>
      </c>
      <c r="H64" s="55">
        <f t="shared" si="75"/>
        <v>0</v>
      </c>
      <c r="I64" s="55">
        <f t="shared" si="75"/>
        <v>0</v>
      </c>
      <c r="J64" s="55">
        <f t="shared" si="75"/>
        <v>0</v>
      </c>
      <c r="K64" s="55">
        <f t="shared" si="75"/>
        <v>0</v>
      </c>
      <c r="L64" s="55">
        <f t="shared" si="75"/>
        <v>0</v>
      </c>
      <c r="M64" s="55">
        <f t="shared" si="75"/>
        <v>0</v>
      </c>
      <c r="N64" s="55">
        <f t="shared" si="75"/>
        <v>0</v>
      </c>
      <c r="O64" s="55">
        <f t="shared" si="75"/>
        <v>0</v>
      </c>
      <c r="P64" s="55">
        <f t="shared" si="75"/>
        <v>31</v>
      </c>
      <c r="Q64" s="55">
        <f t="shared" si="75"/>
        <v>31</v>
      </c>
      <c r="R64" s="55">
        <f t="shared" si="75"/>
        <v>0</v>
      </c>
      <c r="S64" s="55">
        <f t="shared" si="75"/>
        <v>0</v>
      </c>
      <c r="T64" s="55">
        <f t="shared" si="75"/>
        <v>0</v>
      </c>
      <c r="U64" s="55">
        <f t="shared" si="75"/>
        <v>0</v>
      </c>
      <c r="V64" s="55">
        <f t="shared" si="75"/>
        <v>0</v>
      </c>
      <c r="W64" s="55">
        <f t="shared" si="75"/>
        <v>0</v>
      </c>
      <c r="X64" s="55">
        <f t="shared" si="75"/>
        <v>0</v>
      </c>
      <c r="Y64" s="55">
        <f t="shared" si="75"/>
        <v>0</v>
      </c>
      <c r="Z64" s="55">
        <f t="shared" si="75"/>
        <v>0</v>
      </c>
      <c r="AA64" s="55">
        <f t="shared" si="75"/>
        <v>0</v>
      </c>
      <c r="AB64" s="55">
        <f t="shared" si="75"/>
        <v>0</v>
      </c>
      <c r="AC64" s="55">
        <f t="shared" si="75"/>
        <v>0</v>
      </c>
      <c r="AD64" s="55">
        <f t="shared" si="75"/>
        <v>0</v>
      </c>
      <c r="AE64" s="55">
        <f t="shared" si="75"/>
        <v>0</v>
      </c>
      <c r="AF64" s="55">
        <f t="shared" si="75"/>
        <v>0</v>
      </c>
      <c r="AG64" s="55">
        <f t="shared" si="75"/>
        <v>0</v>
      </c>
      <c r="AH64" s="55">
        <f t="shared" si="75"/>
        <v>0</v>
      </c>
      <c r="AI64" s="55">
        <f t="shared" si="75"/>
        <v>0</v>
      </c>
      <c r="AJ64" s="55">
        <f t="shared" si="75"/>
        <v>0</v>
      </c>
      <c r="AK64" s="55">
        <f t="shared" si="75"/>
        <v>0</v>
      </c>
      <c r="AL64" s="55">
        <f t="shared" si="75"/>
        <v>0</v>
      </c>
      <c r="AM64" s="55">
        <f t="shared" si="75"/>
        <v>287</v>
      </c>
      <c r="AN64" s="55">
        <f t="shared" si="75"/>
        <v>287</v>
      </c>
      <c r="AO64" s="55">
        <f t="shared" si="75"/>
        <v>0</v>
      </c>
      <c r="AP64" s="55">
        <f t="shared" si="75"/>
        <v>0</v>
      </c>
      <c r="AQ64" s="55">
        <f t="shared" si="75"/>
        <v>0</v>
      </c>
      <c r="AR64" s="55">
        <f t="shared" si="75"/>
        <v>0</v>
      </c>
      <c r="AS64" s="55">
        <f t="shared" si="75"/>
        <v>21</v>
      </c>
      <c r="AT64" s="55">
        <f t="shared" si="75"/>
        <v>21</v>
      </c>
      <c r="AU64" s="55">
        <f t="shared" si="75"/>
        <v>0</v>
      </c>
      <c r="AV64" s="55">
        <f t="shared" si="75"/>
        <v>602</v>
      </c>
      <c r="AW64" s="55">
        <f t="shared" si="75"/>
        <v>602</v>
      </c>
      <c r="AX64" s="55">
        <f t="shared" si="75"/>
        <v>0</v>
      </c>
      <c r="AY64" s="55">
        <f t="shared" si="75"/>
        <v>0</v>
      </c>
      <c r="AZ64" s="55">
        <f t="shared" si="75"/>
        <v>0</v>
      </c>
      <c r="BA64" s="55">
        <f t="shared" si="75"/>
        <v>0</v>
      </c>
      <c r="BB64" s="55">
        <v>0</v>
      </c>
      <c r="BC64" s="55">
        <f t="shared" si="75"/>
        <v>0</v>
      </c>
      <c r="BD64" s="55">
        <f t="shared" si="75"/>
        <v>0</v>
      </c>
      <c r="BE64" s="55">
        <f t="shared" si="75"/>
        <v>0</v>
      </c>
      <c r="BF64" s="55">
        <f t="shared" si="75"/>
        <v>0</v>
      </c>
      <c r="BG64" s="55">
        <f t="shared" si="75"/>
        <v>0</v>
      </c>
      <c r="BH64" s="55">
        <f t="shared" si="75"/>
        <v>0</v>
      </c>
      <c r="BI64" s="55">
        <f t="shared" si="75"/>
        <v>0</v>
      </c>
      <c r="BJ64" s="55">
        <f t="shared" si="75"/>
        <v>0</v>
      </c>
      <c r="BK64" s="55">
        <f t="shared" si="75"/>
        <v>0</v>
      </c>
      <c r="BL64" s="55">
        <f t="shared" si="75"/>
        <v>0</v>
      </c>
      <c r="BM64" s="55">
        <f t="shared" ref="BM64:BN64" si="76">SUM(BM59:BM63)</f>
        <v>0</v>
      </c>
      <c r="BN64" s="55">
        <f t="shared" si="76"/>
        <v>0</v>
      </c>
      <c r="BO64" s="55">
        <f t="shared" si="75"/>
        <v>7</v>
      </c>
      <c r="BP64" s="55">
        <f t="shared" si="75"/>
        <v>7</v>
      </c>
      <c r="BQ64" s="55">
        <f t="shared" si="75"/>
        <v>0</v>
      </c>
      <c r="BR64" s="55">
        <f t="shared" ref="BR64:DD64" si="77">SUM(BR59:BR63)</f>
        <v>10</v>
      </c>
      <c r="BS64" s="55">
        <f t="shared" si="77"/>
        <v>10</v>
      </c>
      <c r="BT64" s="55">
        <f t="shared" si="77"/>
        <v>0</v>
      </c>
      <c r="BU64" s="55">
        <f t="shared" si="77"/>
        <v>0</v>
      </c>
      <c r="BV64" s="55">
        <f t="shared" si="77"/>
        <v>0</v>
      </c>
      <c r="BW64" s="55">
        <f t="shared" si="77"/>
        <v>0</v>
      </c>
      <c r="BX64" s="55">
        <f t="shared" si="77"/>
        <v>0</v>
      </c>
      <c r="BY64" s="55">
        <f t="shared" si="77"/>
        <v>0</v>
      </c>
      <c r="BZ64" s="55">
        <f t="shared" si="77"/>
        <v>0</v>
      </c>
      <c r="CA64" s="55">
        <f t="shared" si="77"/>
        <v>0</v>
      </c>
      <c r="CB64" s="55">
        <f t="shared" si="77"/>
        <v>0</v>
      </c>
      <c r="CC64" s="55">
        <f t="shared" si="77"/>
        <v>0</v>
      </c>
      <c r="CD64" s="55">
        <f t="shared" si="77"/>
        <v>15</v>
      </c>
      <c r="CE64" s="55">
        <f t="shared" si="77"/>
        <v>15</v>
      </c>
      <c r="CF64" s="55">
        <f t="shared" si="77"/>
        <v>0</v>
      </c>
      <c r="CG64" s="55">
        <f t="shared" si="77"/>
        <v>0</v>
      </c>
      <c r="CH64" s="55">
        <f t="shared" si="77"/>
        <v>0</v>
      </c>
      <c r="CI64" s="55">
        <f t="shared" si="77"/>
        <v>0</v>
      </c>
      <c r="CJ64" s="55">
        <f t="shared" si="77"/>
        <v>0</v>
      </c>
      <c r="CK64" s="55">
        <f t="shared" si="77"/>
        <v>0</v>
      </c>
      <c r="CL64" s="55">
        <f t="shared" si="77"/>
        <v>0</v>
      </c>
      <c r="CM64" s="55">
        <f t="shared" si="77"/>
        <v>0</v>
      </c>
      <c r="CN64" s="55">
        <f t="shared" si="77"/>
        <v>0</v>
      </c>
      <c r="CO64" s="55">
        <f t="shared" si="77"/>
        <v>0</v>
      </c>
      <c r="CP64" s="55">
        <f t="shared" si="77"/>
        <v>0</v>
      </c>
      <c r="CQ64" s="55">
        <f t="shared" si="77"/>
        <v>0</v>
      </c>
      <c r="CR64" s="55">
        <f t="shared" si="77"/>
        <v>0</v>
      </c>
      <c r="CS64" s="55">
        <f t="shared" si="77"/>
        <v>119</v>
      </c>
      <c r="CT64" s="55">
        <f t="shared" si="77"/>
        <v>119</v>
      </c>
      <c r="CU64" s="55">
        <f t="shared" si="77"/>
        <v>0</v>
      </c>
      <c r="CV64" s="55">
        <f t="shared" si="77"/>
        <v>0</v>
      </c>
      <c r="CW64" s="55">
        <f t="shared" si="77"/>
        <v>0</v>
      </c>
      <c r="CX64" s="55">
        <f t="shared" si="77"/>
        <v>0</v>
      </c>
      <c r="CY64" s="55">
        <f t="shared" si="77"/>
        <v>0</v>
      </c>
      <c r="CZ64" s="55">
        <f t="shared" si="77"/>
        <v>0</v>
      </c>
      <c r="DA64" s="55">
        <f t="shared" si="77"/>
        <v>0</v>
      </c>
      <c r="DB64" s="55">
        <f t="shared" si="77"/>
        <v>0</v>
      </c>
      <c r="DC64" s="55">
        <f t="shared" si="77"/>
        <v>0</v>
      </c>
      <c r="DD64" s="55">
        <f t="shared" si="77"/>
        <v>0</v>
      </c>
      <c r="DE64" s="55">
        <f>ROUND([2]V_МО_7_был!FB68+[2]V_МО_изм!FB68,0)</f>
        <v>0</v>
      </c>
      <c r="DF64" s="55">
        <f>ROUND([2]V_МО_7_был!FC68+[2]V_МО_изм!FC68,0)</f>
        <v>0</v>
      </c>
      <c r="DG64" s="55">
        <f>ROUND([2]V_МО_7_был!FD68+[2]V_МО_изм!FD68,0)</f>
        <v>0</v>
      </c>
      <c r="DH64" s="56"/>
      <c r="DI64" s="55">
        <f>SUM(DI59:DI63)</f>
        <v>1092</v>
      </c>
      <c r="DJ64" s="55">
        <f t="shared" ref="DJ64:DO64" si="78">SUM(DJ59:DJ63)</f>
        <v>0</v>
      </c>
      <c r="DK64" s="55">
        <f t="shared" si="78"/>
        <v>1092</v>
      </c>
      <c r="DL64" s="55">
        <f t="shared" si="78"/>
        <v>0</v>
      </c>
      <c r="DM64" s="55">
        <f t="shared" si="78"/>
        <v>1092</v>
      </c>
      <c r="DN64" s="55">
        <f t="shared" si="78"/>
        <v>1092</v>
      </c>
      <c r="DO64" s="55">
        <f t="shared" si="78"/>
        <v>0</v>
      </c>
    </row>
    <row r="65" spans="1:119" x14ac:dyDescent="0.3">
      <c r="A65" s="26">
        <v>43</v>
      </c>
      <c r="B65" s="57" t="s">
        <v>106</v>
      </c>
      <c r="C65" s="38">
        <f>19066-765</f>
        <v>18301</v>
      </c>
      <c r="D65" s="29">
        <f t="shared" ref="D65:F98" si="79">G65+M65+P65+S65+V65+Y65+AB65+AE65+AH65+AM65+AP65+AS65+AV65+AY65+BC65+BF65+BI65+BL65+BO65+BR65+BU65+CA65+CD65+CG65+CJ65+CM65+CS65+CV65+CY65+CP65+BX65</f>
        <v>1897</v>
      </c>
      <c r="E65" s="30">
        <f t="shared" si="79"/>
        <v>1897</v>
      </c>
      <c r="F65" s="31">
        <f t="shared" si="79"/>
        <v>0</v>
      </c>
      <c r="G65" s="32">
        <f>'[1]2025 год_протокол №8'!DR66</f>
        <v>0</v>
      </c>
      <c r="H65" s="31"/>
      <c r="I65" s="31"/>
      <c r="J65" s="31">
        <f>'[1]2025 год_протокол №8'!DS66</f>
        <v>0</v>
      </c>
      <c r="K65" s="31"/>
      <c r="L65" s="31"/>
      <c r="M65" s="31">
        <f>'[1]2025 год_протокол №8'!DT66</f>
        <v>0</v>
      </c>
      <c r="N65" s="31"/>
      <c r="O65" s="31"/>
      <c r="P65" s="37">
        <f>'[1]2025 год_протокол №8'!DU66</f>
        <v>15</v>
      </c>
      <c r="Q65" s="37">
        <f>P65</f>
        <v>15</v>
      </c>
      <c r="R65" s="31"/>
      <c r="S65" s="31">
        <f>'[1]2025 год_протокол №8'!DV66</f>
        <v>0</v>
      </c>
      <c r="T65" s="31"/>
      <c r="U65" s="31"/>
      <c r="V65" s="31">
        <f>'[1]2025 год_протокол №8'!DX66</f>
        <v>0</v>
      </c>
      <c r="W65" s="31"/>
      <c r="X65" s="31"/>
      <c r="Y65" s="31">
        <f>'[1]2025 год_протокол №8'!DY66</f>
        <v>0</v>
      </c>
      <c r="Z65" s="31"/>
      <c r="AA65" s="31"/>
      <c r="AB65" s="31">
        <f>'[1]2025 год_протокол №8'!DZ66</f>
        <v>0</v>
      </c>
      <c r="AC65" s="31"/>
      <c r="AD65" s="31"/>
      <c r="AE65" s="31">
        <f>'[1]2025 год_протокол №8'!EA66</f>
        <v>0</v>
      </c>
      <c r="AF65" s="31"/>
      <c r="AG65" s="31"/>
      <c r="AH65" s="31">
        <f>'[1]2025 год_протокол №8'!EB66</f>
        <v>0</v>
      </c>
      <c r="AI65" s="31"/>
      <c r="AJ65" s="31"/>
      <c r="AK65" s="31"/>
      <c r="AL65" s="31"/>
      <c r="AM65" s="37">
        <f>'[1]2025 год_протокол №8'!ED66</f>
        <v>332</v>
      </c>
      <c r="AN65" s="37">
        <f>AM65</f>
        <v>332</v>
      </c>
      <c r="AO65" s="31"/>
      <c r="AP65" s="31">
        <f>'[1]2025 год_протокол №8'!EE66</f>
        <v>0</v>
      </c>
      <c r="AQ65" s="31"/>
      <c r="AR65" s="31"/>
      <c r="AS65" s="37">
        <f>'[1]2025 год_протокол №8'!EF66</f>
        <v>12</v>
      </c>
      <c r="AT65" s="37">
        <f>AS65</f>
        <v>12</v>
      </c>
      <c r="AU65" s="31"/>
      <c r="AV65" s="37">
        <f>'[1]2025 год_протокол №8'!EG66</f>
        <v>1333</v>
      </c>
      <c r="AW65" s="37">
        <f>AV65</f>
        <v>1333</v>
      </c>
      <c r="AX65" s="31"/>
      <c r="AY65" s="32">
        <f>'[1]2025 год_протокол №8'!EH66</f>
        <v>0</v>
      </c>
      <c r="AZ65" s="31"/>
      <c r="BA65" s="31"/>
      <c r="BB65" s="31">
        <f>'[1]2025 год_протокол №8'!EI66</f>
        <v>0</v>
      </c>
      <c r="BC65" s="32">
        <f>'[1]2025 год_протокол №8'!EJ66</f>
        <v>0</v>
      </c>
      <c r="BD65" s="31"/>
      <c r="BE65" s="31"/>
      <c r="BF65" s="31">
        <f>'[1]2025 год_протокол №8'!EN66</f>
        <v>0</v>
      </c>
      <c r="BG65" s="31"/>
      <c r="BH65" s="31"/>
      <c r="BI65" s="31">
        <f>'[1]2025 год_протокол №8'!EO66</f>
        <v>0</v>
      </c>
      <c r="BJ65" s="31"/>
      <c r="BK65" s="31"/>
      <c r="BL65" s="31">
        <f>'[1]2025 год_протокол №8'!EP66</f>
        <v>0</v>
      </c>
      <c r="BM65" s="31"/>
      <c r="BN65" s="31"/>
      <c r="BO65" s="37">
        <f>'[1]2025 год_протокол №8'!EQ66</f>
        <v>7</v>
      </c>
      <c r="BP65" s="37">
        <f t="shared" ref="BP65:BP94" si="80">BO65</f>
        <v>7</v>
      </c>
      <c r="BQ65" s="31"/>
      <c r="BR65" s="31">
        <f>'[1]2025 год_протокол №8'!ER66</f>
        <v>0</v>
      </c>
      <c r="BS65" s="31"/>
      <c r="BT65" s="31"/>
      <c r="BU65" s="31">
        <f>'[1]2025 год_протокол №8'!ES66</f>
        <v>0</v>
      </c>
      <c r="BV65" s="31"/>
      <c r="BW65" s="31"/>
      <c r="BX65" s="31">
        <f>'[1]2025 год_протокол №8'!ET66</f>
        <v>0</v>
      </c>
      <c r="BY65" s="31"/>
      <c r="BZ65" s="31"/>
      <c r="CA65" s="31">
        <f>'[1]2025 год_протокол №8'!EU66</f>
        <v>0</v>
      </c>
      <c r="CB65" s="31"/>
      <c r="CC65" s="31"/>
      <c r="CD65" s="31">
        <f>'[1]2025 год_протокол №8'!EV66</f>
        <v>0</v>
      </c>
      <c r="CE65" s="31"/>
      <c r="CF65" s="31"/>
      <c r="CG65" s="31">
        <f>'[1]2025 год_протокол №8'!EW66</f>
        <v>0</v>
      </c>
      <c r="CH65" s="31"/>
      <c r="CI65" s="31"/>
      <c r="CJ65" s="37">
        <f>'[1]2025 год_протокол №8'!EX66</f>
        <v>198</v>
      </c>
      <c r="CK65" s="37">
        <f>CJ65</f>
        <v>198</v>
      </c>
      <c r="CL65" s="31"/>
      <c r="CM65" s="31">
        <f>'[1]2025 год_протокол №8'!EY66</f>
        <v>0</v>
      </c>
      <c r="CN65" s="31"/>
      <c r="CO65" s="31"/>
      <c r="CP65" s="31">
        <f>'[1]2025 год_протокол №8'!EZ66</f>
        <v>0</v>
      </c>
      <c r="CQ65" s="31"/>
      <c r="CR65" s="31"/>
      <c r="CS65" s="31">
        <f>'[1]2025 год_протокол №8'!FA66</f>
        <v>0</v>
      </c>
      <c r="CT65" s="31"/>
      <c r="CU65" s="31"/>
      <c r="CV65" s="31">
        <f>'[1]2025 год_протокол №8'!FB66</f>
        <v>0</v>
      </c>
      <c r="CW65" s="31"/>
      <c r="CX65" s="31"/>
      <c r="CY65" s="37">
        <f>'[1]2025 год_протокол №8'!FC66</f>
        <v>0</v>
      </c>
      <c r="CZ65" s="37"/>
      <c r="DA65" s="31"/>
      <c r="DB65" s="51">
        <f>'[1]2025 год_протокол №8'!FD66</f>
        <v>0</v>
      </c>
      <c r="DC65" s="51"/>
      <c r="DD65" s="51"/>
      <c r="DE65" s="31" t="e">
        <f>ROUND([2]V_МО_7_был!FB69+[2]V_МО_изм!FB69,0)</f>
        <v>#REF!</v>
      </c>
      <c r="DF65" s="31" t="e">
        <f>ROUND([2]V_МО_7_был!FC69+[2]V_МО_изм!FC69,0)</f>
        <v>#REF!</v>
      </c>
      <c r="DG65" s="31" t="e">
        <f>ROUND([2]V_МО_7_был!FD69+[2]V_МО_изм!FD69,0)</f>
        <v>#REF!</v>
      </c>
      <c r="DH65" s="44"/>
      <c r="DI65" s="31">
        <f t="shared" ref="DI65:DI94" si="81">H65+N65+Q65+T65+W65+Z65+AC65+AF65+AI65+AN65+AQ65+AT65+AW65+AZ65+BD65+BG65+BJ65+BM65+BP65+BS65+BV65+CB65+CE65+CH65+CK65+CN65+CT65+CW65+CZ65</f>
        <v>1897</v>
      </c>
      <c r="DJ65" s="31">
        <f>I65+L65+O65+R65+U65+X65+AA65+AD65+AG65+AJ65+AO65+AR65+AU65+AX65+BA65+BE65+BH65+BK65+BN65+BQ65+BT65+BW65+CC65+CF65+CI65+CL65+CO65+CU65+CX65+DA65</f>
        <v>0</v>
      </c>
      <c r="DK65" s="31">
        <f t="shared" si="14"/>
        <v>1897</v>
      </c>
      <c r="DL65" s="31">
        <f t="shared" ref="DL65:DL94" si="82">DK65-D65</f>
        <v>0</v>
      </c>
      <c r="DM65" s="29">
        <f t="shared" ref="DM65:DO101" si="83">D65-CY65</f>
        <v>1897</v>
      </c>
      <c r="DN65" s="30">
        <f t="shared" si="83"/>
        <v>1897</v>
      </c>
      <c r="DO65" s="31">
        <f t="shared" si="83"/>
        <v>0</v>
      </c>
    </row>
    <row r="66" spans="1:119" ht="31.5" customHeight="1" x14ac:dyDescent="0.3">
      <c r="A66" s="26">
        <f t="shared" ref="A66" si="84">A65+1</f>
        <v>44</v>
      </c>
      <c r="B66" s="27" t="s">
        <v>107</v>
      </c>
      <c r="C66" s="28">
        <v>24527</v>
      </c>
      <c r="D66" s="29">
        <f t="shared" si="79"/>
        <v>3038</v>
      </c>
      <c r="E66" s="30">
        <f t="shared" si="79"/>
        <v>1118</v>
      </c>
      <c r="F66" s="31">
        <f t="shared" si="79"/>
        <v>1920</v>
      </c>
      <c r="G66" s="32">
        <f>'[1]2025 год_протокол №8'!DR67</f>
        <v>64</v>
      </c>
      <c r="H66" s="30">
        <f t="shared" ref="H66" si="85">G66</f>
        <v>64</v>
      </c>
      <c r="I66" s="31"/>
      <c r="J66" s="31">
        <f>'[1]2025 год_протокол №8'!DS67</f>
        <v>0</v>
      </c>
      <c r="K66" s="31"/>
      <c r="L66" s="31"/>
      <c r="M66" s="31">
        <f>'[1]2025 год_протокол №8'!DT67</f>
        <v>0</v>
      </c>
      <c r="N66" s="31"/>
      <c r="O66" s="31"/>
      <c r="P66" s="37">
        <f>'[1]2025 год_протокол №8'!DU67</f>
        <v>72</v>
      </c>
      <c r="Q66" s="37">
        <f>P66</f>
        <v>72</v>
      </c>
      <c r="R66" s="30"/>
      <c r="S66" s="37">
        <f>'[1]2025 год_протокол №8'!DV67</f>
        <v>7</v>
      </c>
      <c r="T66" s="37">
        <f>S66</f>
        <v>7</v>
      </c>
      <c r="U66" s="31"/>
      <c r="V66" s="31">
        <f>'[1]2025 год_протокол №8'!DX67</f>
        <v>0</v>
      </c>
      <c r="W66" s="31"/>
      <c r="X66" s="31"/>
      <c r="Y66" s="31">
        <f>'[1]2025 год_протокол №8'!DY67</f>
        <v>0</v>
      </c>
      <c r="Z66" s="31"/>
      <c r="AA66" s="31"/>
      <c r="AB66" s="31">
        <f>'[1]2025 год_протокол №8'!DZ67</f>
        <v>0</v>
      </c>
      <c r="AC66" s="31"/>
      <c r="AD66" s="31"/>
      <c r="AE66" s="31">
        <f>'[1]2025 год_протокол №8'!EA67</f>
        <v>0</v>
      </c>
      <c r="AF66" s="31"/>
      <c r="AG66" s="31"/>
      <c r="AH66" s="31">
        <f>'[1]2025 год_протокол №8'!EB67</f>
        <v>0</v>
      </c>
      <c r="AI66" s="31"/>
      <c r="AJ66" s="31"/>
      <c r="AK66" s="31"/>
      <c r="AL66" s="31"/>
      <c r="AM66" s="37">
        <f>'[1]2025 год_протокол №8'!ED67</f>
        <v>349</v>
      </c>
      <c r="AN66" s="37">
        <f>AM66</f>
        <v>349</v>
      </c>
      <c r="AO66" s="30"/>
      <c r="AP66" s="31">
        <f>'[1]2025 год_протокол №8'!EE67</f>
        <v>0</v>
      </c>
      <c r="AQ66" s="31"/>
      <c r="AR66" s="31"/>
      <c r="AS66" s="37">
        <f>'[1]2025 год_протокол №8'!EF67</f>
        <v>193</v>
      </c>
      <c r="AT66" s="37">
        <f>AS66</f>
        <v>193</v>
      </c>
      <c r="AU66" s="30"/>
      <c r="AV66" s="37">
        <f>'[1]2025 год_протокол №8'!EG67</f>
        <v>433</v>
      </c>
      <c r="AW66" s="37">
        <f t="shared" ref="AW66:AW93" si="86">AV66</f>
        <v>433</v>
      </c>
      <c r="AX66" s="30"/>
      <c r="AY66" s="32">
        <f>'[1]2025 год_протокол №8'!EH67</f>
        <v>0</v>
      </c>
      <c r="AZ66" s="31"/>
      <c r="BA66" s="31"/>
      <c r="BB66" s="31">
        <f>'[1]2025 год_протокол №8'!EI67</f>
        <v>0</v>
      </c>
      <c r="BC66" s="32">
        <f>'[1]2025 год_протокол №8'!EJ67</f>
        <v>0</v>
      </c>
      <c r="BD66" s="31"/>
      <c r="BE66" s="31"/>
      <c r="BF66" s="31">
        <f>'[1]2025 год_протокол №8'!EN67</f>
        <v>0</v>
      </c>
      <c r="BG66" s="31"/>
      <c r="BH66" s="31"/>
      <c r="BI66" s="38">
        <f>'[1]2025 год_протокол №8'!EO67</f>
        <v>1788</v>
      </c>
      <c r="BJ66" s="30"/>
      <c r="BK66" s="38">
        <f>BI66</f>
        <v>1788</v>
      </c>
      <c r="BL66" s="31">
        <f>'[1]2025 год_протокол №8'!EP67</f>
        <v>0</v>
      </c>
      <c r="BM66" s="31"/>
      <c r="BN66" s="31"/>
      <c r="BO66" s="37">
        <f>'[1]2025 год_протокол №8'!EQ67</f>
        <v>26</v>
      </c>
      <c r="BP66" s="37">
        <v>0</v>
      </c>
      <c r="BQ66" s="30">
        <f>BO66-BP66</f>
        <v>26</v>
      </c>
      <c r="BR66" s="31">
        <f>'[1]2025 год_протокол №8'!ER67</f>
        <v>0</v>
      </c>
      <c r="BS66" s="31"/>
      <c r="BT66" s="31"/>
      <c r="BU66" s="31">
        <f>'[1]2025 год_протокол №8'!ES67</f>
        <v>0</v>
      </c>
      <c r="BV66" s="31"/>
      <c r="BW66" s="31"/>
      <c r="BX66" s="31">
        <f>'[1]2025 год_протокол №8'!ET67</f>
        <v>0</v>
      </c>
      <c r="BY66" s="31"/>
      <c r="BZ66" s="31"/>
      <c r="CA66" s="31">
        <f>'[1]2025 год_протокол №8'!EU67</f>
        <v>0</v>
      </c>
      <c r="CB66" s="31"/>
      <c r="CC66" s="31"/>
      <c r="CD66" s="35">
        <f>'[1]2025 год_протокол №8'!EV67</f>
        <v>45</v>
      </c>
      <c r="CE66" s="35">
        <v>0</v>
      </c>
      <c r="CF66" s="35">
        <f>CD66-CE66</f>
        <v>45</v>
      </c>
      <c r="CG66" s="31">
        <f>'[1]2025 год_протокол №8'!EW67</f>
        <v>0</v>
      </c>
      <c r="CH66" s="31"/>
      <c r="CI66" s="31"/>
      <c r="CJ66" s="35">
        <f>'[1]2025 год_протокол №8'!EX67</f>
        <v>61</v>
      </c>
      <c r="CK66" s="35">
        <v>0</v>
      </c>
      <c r="CL66" s="35">
        <f>CJ66-CK66</f>
        <v>61</v>
      </c>
      <c r="CM66" s="61">
        <f>'[1]2025 год_протокол №8'!EY67</f>
        <v>0</v>
      </c>
      <c r="CN66" s="61"/>
      <c r="CO66" s="62">
        <f>CM66</f>
        <v>0</v>
      </c>
      <c r="CP66" s="31">
        <f>'[1]2025 год_протокол №8'!EZ67</f>
        <v>0</v>
      </c>
      <c r="CQ66" s="31"/>
      <c r="CR66" s="31"/>
      <c r="CS66" s="31">
        <f>'[1]2025 год_протокол №8'!FA67</f>
        <v>0</v>
      </c>
      <c r="CT66" s="31"/>
      <c r="CU66" s="31"/>
      <c r="CV66" s="31">
        <f>'[1]2025 год_протокол №8'!FB67</f>
        <v>0</v>
      </c>
      <c r="CW66" s="31"/>
      <c r="CX66" s="31"/>
      <c r="CY66" s="31">
        <f>'[1]2025 год_протокол №8'!FC67</f>
        <v>0</v>
      </c>
      <c r="CZ66" s="31"/>
      <c r="DA66" s="31"/>
      <c r="DB66" s="51">
        <f>'[1]2025 год_протокол №8'!FD67</f>
        <v>0</v>
      </c>
      <c r="DC66" s="51"/>
      <c r="DD66" s="51"/>
      <c r="DE66" s="31" t="e">
        <f>ROUND([2]V_МО_7_был!FB70+[2]V_МО_изм!FB70,0)</f>
        <v>#REF!</v>
      </c>
      <c r="DF66" s="31" t="e">
        <f>ROUND([2]V_МО_7_был!FC70+[2]V_МО_изм!FC70,0)</f>
        <v>#REF!</v>
      </c>
      <c r="DG66" s="31" t="e">
        <f>ROUND([2]V_МО_7_был!FD70+[2]V_МО_изм!FD70,0)</f>
        <v>#REF!</v>
      </c>
      <c r="DH66" s="44"/>
      <c r="DI66" s="31">
        <f t="shared" si="81"/>
        <v>1118</v>
      </c>
      <c r="DJ66" s="31">
        <f>I66+L66+O66+R66+U66+X66+AA66+AD66+AG66+AJ66+AO66+AR66+AU66+AX66+BA66+BE66+BH66+BK66+BN66+BQ66+BT66+BW66+CC66+CF66+CI66+CL66+CO66+CU66+CX66+DA66</f>
        <v>1920</v>
      </c>
      <c r="DK66" s="31">
        <f t="shared" si="14"/>
        <v>3038</v>
      </c>
      <c r="DL66" s="31">
        <f t="shared" si="82"/>
        <v>0</v>
      </c>
      <c r="DM66" s="29">
        <f t="shared" si="83"/>
        <v>3038</v>
      </c>
      <c r="DN66" s="30">
        <f t="shared" si="83"/>
        <v>1118</v>
      </c>
      <c r="DO66" s="31">
        <f t="shared" si="83"/>
        <v>1920</v>
      </c>
    </row>
    <row r="67" spans="1:119" ht="26.25" customHeight="1" x14ac:dyDescent="0.3">
      <c r="A67" s="26">
        <f>A66+1</f>
        <v>45</v>
      </c>
      <c r="B67" s="27" t="s">
        <v>108</v>
      </c>
      <c r="C67" s="28">
        <v>30336</v>
      </c>
      <c r="D67" s="29">
        <f t="shared" si="79"/>
        <v>1805</v>
      </c>
      <c r="E67" s="30">
        <f t="shared" si="79"/>
        <v>0</v>
      </c>
      <c r="F67" s="31">
        <f t="shared" si="79"/>
        <v>1805</v>
      </c>
      <c r="G67" s="32">
        <f>'[1]2025 год_протокол №8'!DR68</f>
        <v>1451</v>
      </c>
      <c r="H67" s="37"/>
      <c r="I67" s="38">
        <f>G67</f>
        <v>1451</v>
      </c>
      <c r="J67" s="38">
        <f>'[1]2025 год_протокол №8'!DS68</f>
        <v>337</v>
      </c>
      <c r="K67" s="38"/>
      <c r="L67" s="38">
        <f>J67</f>
        <v>337</v>
      </c>
      <c r="M67" s="31">
        <f>'[1]2025 год_протокол №8'!DT68</f>
        <v>0</v>
      </c>
      <c r="N67" s="30"/>
      <c r="O67" s="30"/>
      <c r="P67" s="31">
        <f>'[1]2025 год_протокол №8'!DU68</f>
        <v>0</v>
      </c>
      <c r="Q67" s="31"/>
      <c r="R67" s="31"/>
      <c r="S67" s="31">
        <f>'[1]2025 год_протокол №8'!DV68</f>
        <v>0</v>
      </c>
      <c r="T67" s="31"/>
      <c r="U67" s="31"/>
      <c r="V67" s="31">
        <f>'[1]2025 год_протокол №8'!DX68</f>
        <v>0</v>
      </c>
      <c r="W67" s="31"/>
      <c r="X67" s="31"/>
      <c r="Y67" s="31">
        <f>'[1]2025 год_протокол №8'!DY68</f>
        <v>0</v>
      </c>
      <c r="Z67" s="31"/>
      <c r="AA67" s="31"/>
      <c r="AB67" s="31">
        <f>'[1]2025 год_протокол №8'!DZ68</f>
        <v>0</v>
      </c>
      <c r="AC67" s="31"/>
      <c r="AD67" s="31"/>
      <c r="AE67" s="31">
        <f>'[1]2025 год_протокол №8'!EA68</f>
        <v>0</v>
      </c>
      <c r="AF67" s="31"/>
      <c r="AG67" s="31"/>
      <c r="AH67" s="31">
        <f>'[1]2025 год_протокол №8'!EB68</f>
        <v>0</v>
      </c>
      <c r="AI67" s="31"/>
      <c r="AJ67" s="31"/>
      <c r="AK67" s="31"/>
      <c r="AL67" s="31"/>
      <c r="AM67" s="31">
        <f>'[1]2025 год_протокол №8'!ED68</f>
        <v>0</v>
      </c>
      <c r="AN67" s="31"/>
      <c r="AO67" s="31"/>
      <c r="AP67" s="31">
        <f>'[1]2025 год_протокол №8'!EE68</f>
        <v>0</v>
      </c>
      <c r="AQ67" s="31"/>
      <c r="AR67" s="31"/>
      <c r="AS67" s="31">
        <f>'[1]2025 год_протокол №8'!EF68</f>
        <v>0</v>
      </c>
      <c r="AT67" s="31"/>
      <c r="AU67" s="31"/>
      <c r="AV67" s="31">
        <f>'[1]2025 год_протокол №8'!EG68</f>
        <v>0</v>
      </c>
      <c r="AW67" s="31">
        <f t="shared" si="86"/>
        <v>0</v>
      </c>
      <c r="AX67" s="31"/>
      <c r="AY67" s="32">
        <f>'[1]2025 год_протокол №8'!EH68</f>
        <v>0</v>
      </c>
      <c r="AZ67" s="31"/>
      <c r="BA67" s="31"/>
      <c r="BB67" s="31">
        <f>'[1]2025 год_протокол №8'!EI68</f>
        <v>0</v>
      </c>
      <c r="BC67" s="32">
        <f>'[1]2025 год_протокол №8'!EJ68</f>
        <v>0</v>
      </c>
      <c r="BD67" s="31"/>
      <c r="BE67" s="31"/>
      <c r="BF67" s="31">
        <f>'[1]2025 год_протокол №8'!EN68</f>
        <v>0</v>
      </c>
      <c r="BG67" s="31"/>
      <c r="BH67" s="31"/>
      <c r="BI67" s="31">
        <f>'[1]2025 год_протокол №8'!EO68</f>
        <v>0</v>
      </c>
      <c r="BJ67" s="31"/>
      <c r="BK67" s="31"/>
      <c r="BL67" s="31">
        <f>'[1]2025 год_протокол №8'!EP68</f>
        <v>0</v>
      </c>
      <c r="BM67" s="31"/>
      <c r="BN67" s="31"/>
      <c r="BO67" s="30">
        <f>'[1]2025 год_протокол №8'!EQ68</f>
        <v>0</v>
      </c>
      <c r="BP67" s="30">
        <f t="shared" si="80"/>
        <v>0</v>
      </c>
      <c r="BQ67" s="31"/>
      <c r="BR67" s="31">
        <f>'[1]2025 год_протокол №8'!ER68</f>
        <v>0</v>
      </c>
      <c r="BS67" s="31"/>
      <c r="BT67" s="31"/>
      <c r="BU67" s="31">
        <f>'[1]2025 год_протокол №8'!ES68</f>
        <v>0</v>
      </c>
      <c r="BV67" s="31"/>
      <c r="BW67" s="31"/>
      <c r="BX67" s="31">
        <f>'[1]2025 год_протокол №8'!ET68</f>
        <v>0</v>
      </c>
      <c r="BY67" s="31"/>
      <c r="BZ67" s="31"/>
      <c r="CA67" s="31">
        <f>'[1]2025 год_протокол №8'!EU68</f>
        <v>0</v>
      </c>
      <c r="CB67" s="31"/>
      <c r="CC67" s="31"/>
      <c r="CD67" s="31">
        <f>'[1]2025 год_протокол №8'!EV68</f>
        <v>0</v>
      </c>
      <c r="CE67" s="31"/>
      <c r="CF67" s="31"/>
      <c r="CG67" s="38">
        <f>'[1]2025 год_протокол №8'!EW68</f>
        <v>4</v>
      </c>
      <c r="CH67" s="31"/>
      <c r="CI67" s="38">
        <f>CG67</f>
        <v>4</v>
      </c>
      <c r="CJ67" s="38">
        <f>'[1]2025 год_протокол №8'!EX68</f>
        <v>350</v>
      </c>
      <c r="CK67" s="31"/>
      <c r="CL67" s="38">
        <f>CJ67</f>
        <v>350</v>
      </c>
      <c r="CM67" s="31">
        <f>'[1]2025 год_протокол №8'!EY68</f>
        <v>0</v>
      </c>
      <c r="CN67" s="31"/>
      <c r="CO67" s="31"/>
      <c r="CP67" s="31">
        <f>'[1]2025 год_протокол №8'!EZ68</f>
        <v>0</v>
      </c>
      <c r="CQ67" s="31"/>
      <c r="CR67" s="31"/>
      <c r="CS67" s="31">
        <f>'[1]2025 год_протокол №8'!FA68</f>
        <v>0</v>
      </c>
      <c r="CT67" s="31"/>
      <c r="CU67" s="31"/>
      <c r="CV67" s="31">
        <f>'[1]2025 год_протокол №8'!FB68</f>
        <v>0</v>
      </c>
      <c r="CW67" s="31"/>
      <c r="CX67" s="31"/>
      <c r="CY67" s="31">
        <f>'[1]2025 год_протокол №8'!FC68</f>
        <v>0</v>
      </c>
      <c r="CZ67" s="31"/>
      <c r="DA67" s="31"/>
      <c r="DB67" s="51">
        <f>'[1]2025 год_протокол №8'!FD68</f>
        <v>0</v>
      </c>
      <c r="DC67" s="51"/>
      <c r="DD67" s="51"/>
      <c r="DE67" s="31" t="e">
        <f>ROUND([2]V_МО_7_был!FB71+[2]V_МО_изм!FB71,0)</f>
        <v>#REF!</v>
      </c>
      <c r="DF67" s="31" t="e">
        <f>ROUND([2]V_МО_7_был!FC71+[2]V_МО_изм!FC71,0)</f>
        <v>#REF!</v>
      </c>
      <c r="DG67" s="31" t="e">
        <f>ROUND([2]V_МО_7_был!FD71+[2]V_МО_изм!FD71,0)</f>
        <v>#REF!</v>
      </c>
      <c r="DH67" s="44"/>
      <c r="DI67" s="31">
        <f t="shared" si="81"/>
        <v>0</v>
      </c>
      <c r="DJ67" s="31">
        <f>I67+O67+R67+U67+X67+AA67+AD67+AG67+AJ67+AO67+AR67+AU67+AX67+BA67+BE67+BH67+BK67+BN67+BQ67+BT67+BW67+CC67+CF67+CI67+CL67+CO67+CU67+CX67+DA67</f>
        <v>1805</v>
      </c>
      <c r="DK67" s="31">
        <f t="shared" si="14"/>
        <v>1805</v>
      </c>
      <c r="DL67" s="31">
        <f t="shared" si="82"/>
        <v>0</v>
      </c>
      <c r="DM67" s="29">
        <f t="shared" si="83"/>
        <v>1805</v>
      </c>
      <c r="DN67" s="30">
        <f t="shared" si="83"/>
        <v>0</v>
      </c>
      <c r="DO67" s="31">
        <f t="shared" si="83"/>
        <v>1805</v>
      </c>
    </row>
    <row r="68" spans="1:119" x14ac:dyDescent="0.3">
      <c r="A68" s="26">
        <f t="shared" ref="A68:A101" si="87">A67+1</f>
        <v>46</v>
      </c>
      <c r="B68" s="57" t="s">
        <v>109</v>
      </c>
      <c r="C68" s="28">
        <v>10004</v>
      </c>
      <c r="D68" s="29">
        <f t="shared" si="79"/>
        <v>1500</v>
      </c>
      <c r="E68" s="30">
        <f t="shared" si="79"/>
        <v>1500</v>
      </c>
      <c r="F68" s="31">
        <f t="shared" si="79"/>
        <v>0</v>
      </c>
      <c r="G68" s="32">
        <f>'[1]2025 год_протокол №8'!DR69</f>
        <v>1500</v>
      </c>
      <c r="H68" s="37">
        <v>1500</v>
      </c>
      <c r="I68" s="38">
        <f>L68</f>
        <v>0</v>
      </c>
      <c r="J68" s="31">
        <f>'[1]2025 год_протокол №8'!DS69</f>
        <v>0</v>
      </c>
      <c r="K68" s="30"/>
      <c r="L68" s="38">
        <f>J68</f>
        <v>0</v>
      </c>
      <c r="M68" s="31">
        <f>'[1]2025 год_протокол №8'!DT69</f>
        <v>0</v>
      </c>
      <c r="N68" s="30">
        <f>M68</f>
        <v>0</v>
      </c>
      <c r="O68" s="30"/>
      <c r="P68" s="31">
        <f>'[1]2025 год_протокол №8'!DU69</f>
        <v>0</v>
      </c>
      <c r="Q68" s="31"/>
      <c r="R68" s="31"/>
      <c r="S68" s="31">
        <f>'[1]2025 год_протокол №8'!DV69</f>
        <v>0</v>
      </c>
      <c r="T68" s="31"/>
      <c r="U68" s="31"/>
      <c r="V68" s="31">
        <f>'[1]2025 год_протокол №8'!DX69</f>
        <v>0</v>
      </c>
      <c r="W68" s="31"/>
      <c r="X68" s="31"/>
      <c r="Y68" s="31">
        <f>'[1]2025 год_протокол №8'!DY69</f>
        <v>0</v>
      </c>
      <c r="Z68" s="31"/>
      <c r="AA68" s="31"/>
      <c r="AB68" s="31">
        <f>'[1]2025 год_протокол №8'!DZ69</f>
        <v>0</v>
      </c>
      <c r="AC68" s="31"/>
      <c r="AD68" s="31"/>
      <c r="AE68" s="31">
        <f>'[1]2025 год_протокол №8'!EA69</f>
        <v>0</v>
      </c>
      <c r="AF68" s="31"/>
      <c r="AG68" s="31"/>
      <c r="AH68" s="31">
        <f>'[1]2025 год_протокол №8'!EB69</f>
        <v>0</v>
      </c>
      <c r="AI68" s="31"/>
      <c r="AJ68" s="31"/>
      <c r="AK68" s="31"/>
      <c r="AL68" s="31"/>
      <c r="AM68" s="31">
        <f>'[1]2025 год_протокол №8'!ED69</f>
        <v>0</v>
      </c>
      <c r="AN68" s="31"/>
      <c r="AO68" s="31"/>
      <c r="AP68" s="31">
        <f>'[1]2025 год_протокол №8'!EE69</f>
        <v>0</v>
      </c>
      <c r="AQ68" s="31"/>
      <c r="AR68" s="31"/>
      <c r="AS68" s="31">
        <f>'[1]2025 год_протокол №8'!EF69</f>
        <v>0</v>
      </c>
      <c r="AT68" s="31"/>
      <c r="AU68" s="31"/>
      <c r="AV68" s="31">
        <f>'[1]2025 год_протокол №8'!EG69</f>
        <v>0</v>
      </c>
      <c r="AW68" s="31">
        <f t="shared" si="86"/>
        <v>0</v>
      </c>
      <c r="AX68" s="31"/>
      <c r="AY68" s="32">
        <f>'[1]2025 год_протокол №8'!EH69</f>
        <v>0</v>
      </c>
      <c r="AZ68" s="31"/>
      <c r="BA68" s="31"/>
      <c r="BB68" s="31">
        <f>'[1]2025 год_протокол №8'!EI69</f>
        <v>0</v>
      </c>
      <c r="BC68" s="32">
        <f>'[1]2025 год_протокол №8'!EJ69</f>
        <v>0</v>
      </c>
      <c r="BD68" s="31"/>
      <c r="BE68" s="31"/>
      <c r="BF68" s="31">
        <f>'[1]2025 год_протокол №8'!EN69</f>
        <v>0</v>
      </c>
      <c r="BG68" s="31"/>
      <c r="BH68" s="31"/>
      <c r="BI68" s="31">
        <f>'[1]2025 год_протокол №8'!EO69</f>
        <v>0</v>
      </c>
      <c r="BJ68" s="31"/>
      <c r="BK68" s="31"/>
      <c r="BL68" s="31">
        <f>'[1]2025 год_протокол №8'!EP69</f>
        <v>0</v>
      </c>
      <c r="BM68" s="31"/>
      <c r="BN68" s="31"/>
      <c r="BO68" s="30">
        <f>'[1]2025 год_протокол №8'!EQ69</f>
        <v>0</v>
      </c>
      <c r="BP68" s="30">
        <f t="shared" si="80"/>
        <v>0</v>
      </c>
      <c r="BQ68" s="31"/>
      <c r="BR68" s="31">
        <f>'[1]2025 год_протокол №8'!ER69</f>
        <v>0</v>
      </c>
      <c r="BS68" s="31"/>
      <c r="BT68" s="31"/>
      <c r="BU68" s="31">
        <f>'[1]2025 год_протокол №8'!ES69</f>
        <v>0</v>
      </c>
      <c r="BV68" s="31"/>
      <c r="BW68" s="31"/>
      <c r="BX68" s="31">
        <f>'[1]2025 год_протокол №8'!ET69</f>
        <v>0</v>
      </c>
      <c r="BY68" s="31"/>
      <c r="BZ68" s="31"/>
      <c r="CA68" s="31">
        <f>'[1]2025 год_протокол №8'!EU69</f>
        <v>0</v>
      </c>
      <c r="CB68" s="31"/>
      <c r="CC68" s="31"/>
      <c r="CD68" s="31">
        <f>'[1]2025 год_протокол №8'!EV69</f>
        <v>0</v>
      </c>
      <c r="CE68" s="31"/>
      <c r="CF68" s="31"/>
      <c r="CG68" s="31">
        <f>'[1]2025 год_протокол №8'!EW69</f>
        <v>0</v>
      </c>
      <c r="CH68" s="31"/>
      <c r="CI68" s="31"/>
      <c r="CJ68" s="31">
        <f>'[1]2025 год_протокол №8'!EX69</f>
        <v>0</v>
      </c>
      <c r="CK68" s="31"/>
      <c r="CL68" s="31"/>
      <c r="CM68" s="31">
        <f>'[1]2025 год_протокол №8'!EY69</f>
        <v>0</v>
      </c>
      <c r="CN68" s="31"/>
      <c r="CO68" s="31"/>
      <c r="CP68" s="31">
        <f>'[1]2025 год_протокол №8'!EZ69</f>
        <v>0</v>
      </c>
      <c r="CQ68" s="31"/>
      <c r="CR68" s="31"/>
      <c r="CS68" s="31">
        <f>'[1]2025 год_протокол №8'!FA69</f>
        <v>0</v>
      </c>
      <c r="CT68" s="31"/>
      <c r="CU68" s="31"/>
      <c r="CV68" s="31">
        <f>'[1]2025 год_протокол №8'!FB69</f>
        <v>0</v>
      </c>
      <c r="CW68" s="31"/>
      <c r="CX68" s="31"/>
      <c r="CY68" s="31">
        <f>'[1]2025 год_протокол №8'!FC69</f>
        <v>0</v>
      </c>
      <c r="CZ68" s="31"/>
      <c r="DA68" s="31"/>
      <c r="DB68" s="51">
        <f>'[1]2025 год_протокол №8'!FD69</f>
        <v>0</v>
      </c>
      <c r="DC68" s="51"/>
      <c r="DD68" s="51"/>
      <c r="DE68" s="31" t="e">
        <f>ROUND([2]V_МО_7_был!FB72+[2]V_МО_изм!FB72,0)</f>
        <v>#REF!</v>
      </c>
      <c r="DF68" s="31" t="e">
        <f>ROUND([2]V_МО_7_был!FC72+[2]V_МО_изм!FC72,0)</f>
        <v>#REF!</v>
      </c>
      <c r="DG68" s="31" t="e">
        <f>ROUND([2]V_МО_7_был!FD72+[2]V_МО_изм!FD72,0)</f>
        <v>#REF!</v>
      </c>
      <c r="DH68" s="44"/>
      <c r="DI68" s="31">
        <f t="shared" si="81"/>
        <v>1500</v>
      </c>
      <c r="DJ68" s="31">
        <f t="shared" ref="DJ68:DJ94" si="88">I68+L68+O68+R68+U68+X68+AA68+AD68+AG68+AJ68+AO68+AR68+AU68+AX68+BA68+BE68+BH68+BK68+BN68+BQ68+BT68+BW68+CC68+CF68+CI68+CL68+CO68+CU68+CX68+DA68</f>
        <v>0</v>
      </c>
      <c r="DK68" s="31">
        <f t="shared" si="14"/>
        <v>1500</v>
      </c>
      <c r="DL68" s="31">
        <f t="shared" si="82"/>
        <v>0</v>
      </c>
      <c r="DM68" s="29">
        <f t="shared" si="83"/>
        <v>1500</v>
      </c>
      <c r="DN68" s="30">
        <f t="shared" si="83"/>
        <v>1500</v>
      </c>
      <c r="DO68" s="31">
        <f t="shared" si="83"/>
        <v>0</v>
      </c>
    </row>
    <row r="69" spans="1:119" x14ac:dyDescent="0.3">
      <c r="A69" s="26">
        <f t="shared" si="87"/>
        <v>47</v>
      </c>
      <c r="B69" s="52" t="s">
        <v>110</v>
      </c>
      <c r="C69" s="28">
        <v>0</v>
      </c>
      <c r="D69" s="29">
        <f t="shared" si="79"/>
        <v>0</v>
      </c>
      <c r="E69" s="30">
        <f t="shared" si="79"/>
        <v>0</v>
      </c>
      <c r="F69" s="31">
        <f t="shared" si="79"/>
        <v>0</v>
      </c>
      <c r="G69" s="32">
        <f>'[1]2025 год_протокол №8'!DR70</f>
        <v>0</v>
      </c>
      <c r="H69" s="31"/>
      <c r="I69" s="31"/>
      <c r="J69" s="31">
        <f>'[1]2025 год_протокол №8'!DS70</f>
        <v>0</v>
      </c>
      <c r="K69" s="31"/>
      <c r="L69" s="31"/>
      <c r="M69" s="31">
        <f>'[1]2025 год_протокол №8'!DT70</f>
        <v>0</v>
      </c>
      <c r="N69" s="31"/>
      <c r="O69" s="31"/>
      <c r="P69" s="31">
        <f>'[1]2025 год_протокол №8'!DU70</f>
        <v>0</v>
      </c>
      <c r="Q69" s="31"/>
      <c r="R69" s="31"/>
      <c r="S69" s="31">
        <f>'[1]2025 год_протокол №8'!DV70</f>
        <v>0</v>
      </c>
      <c r="T69" s="31"/>
      <c r="U69" s="31"/>
      <c r="V69" s="31">
        <f>'[1]2025 год_протокол №8'!DX70</f>
        <v>0</v>
      </c>
      <c r="W69" s="31"/>
      <c r="X69" s="31"/>
      <c r="Y69" s="31">
        <f>'[1]2025 год_протокол №8'!DY70</f>
        <v>0</v>
      </c>
      <c r="Z69" s="31"/>
      <c r="AA69" s="31"/>
      <c r="AB69" s="31">
        <f>'[1]2025 год_протокол №8'!DZ70</f>
        <v>0</v>
      </c>
      <c r="AC69" s="31"/>
      <c r="AD69" s="31"/>
      <c r="AE69" s="31">
        <f>'[1]2025 год_протокол №8'!EA70</f>
        <v>0</v>
      </c>
      <c r="AF69" s="31"/>
      <c r="AG69" s="31"/>
      <c r="AH69" s="31">
        <f>'[1]2025 год_протокол №8'!EB70</f>
        <v>0</v>
      </c>
      <c r="AI69" s="31"/>
      <c r="AJ69" s="31"/>
      <c r="AK69" s="31"/>
      <c r="AL69" s="31"/>
      <c r="AM69" s="31">
        <f>'[1]2025 год_протокол №8'!ED70</f>
        <v>0</v>
      </c>
      <c r="AN69" s="31"/>
      <c r="AO69" s="31"/>
      <c r="AP69" s="31">
        <f>'[1]2025 год_протокол №8'!EE70</f>
        <v>0</v>
      </c>
      <c r="AQ69" s="31"/>
      <c r="AR69" s="31"/>
      <c r="AS69" s="31">
        <f>'[1]2025 год_протокол №8'!EF70</f>
        <v>0</v>
      </c>
      <c r="AT69" s="31"/>
      <c r="AU69" s="31"/>
      <c r="AV69" s="31">
        <f>'[1]2025 год_протокол №8'!EG70</f>
        <v>0</v>
      </c>
      <c r="AW69" s="31">
        <f t="shared" si="86"/>
        <v>0</v>
      </c>
      <c r="AX69" s="31"/>
      <c r="AY69" s="32">
        <f>'[1]2025 год_протокол №8'!EH70</f>
        <v>0</v>
      </c>
      <c r="AZ69" s="31"/>
      <c r="BA69" s="31"/>
      <c r="BB69" s="31">
        <f>'[1]2025 год_протокол №8'!EI70</f>
        <v>0</v>
      </c>
      <c r="BC69" s="32">
        <f>'[1]2025 год_протокол №8'!EJ70</f>
        <v>0</v>
      </c>
      <c r="BD69" s="31"/>
      <c r="BE69" s="31"/>
      <c r="BF69" s="31">
        <f>'[1]2025 год_протокол №8'!EN70</f>
        <v>0</v>
      </c>
      <c r="BG69" s="31"/>
      <c r="BH69" s="31"/>
      <c r="BI69" s="31">
        <f>'[1]2025 год_протокол №8'!EO70</f>
        <v>0</v>
      </c>
      <c r="BJ69" s="31"/>
      <c r="BK69" s="31"/>
      <c r="BL69" s="31">
        <f>'[1]2025 год_протокол №8'!EP70</f>
        <v>0</v>
      </c>
      <c r="BM69" s="31"/>
      <c r="BN69" s="31"/>
      <c r="BO69" s="30">
        <f>'[1]2025 год_протокол №8'!EQ70</f>
        <v>0</v>
      </c>
      <c r="BP69" s="30">
        <f t="shared" si="80"/>
        <v>0</v>
      </c>
      <c r="BQ69" s="31"/>
      <c r="BR69" s="31">
        <f>'[1]2025 год_протокол №8'!ER70</f>
        <v>0</v>
      </c>
      <c r="BS69" s="31"/>
      <c r="BT69" s="31"/>
      <c r="BU69" s="31">
        <f>'[1]2025 год_протокол №8'!ES70</f>
        <v>0</v>
      </c>
      <c r="BV69" s="31"/>
      <c r="BW69" s="31"/>
      <c r="BX69" s="31">
        <f>'[1]2025 год_протокол №8'!ET70</f>
        <v>0</v>
      </c>
      <c r="BY69" s="31"/>
      <c r="BZ69" s="31"/>
      <c r="CA69" s="31">
        <f>'[1]2025 год_протокол №8'!EU70</f>
        <v>0</v>
      </c>
      <c r="CB69" s="31"/>
      <c r="CC69" s="31"/>
      <c r="CD69" s="31">
        <f>'[1]2025 год_протокол №8'!EV70</f>
        <v>0</v>
      </c>
      <c r="CE69" s="31"/>
      <c r="CF69" s="31"/>
      <c r="CG69" s="31">
        <f>'[1]2025 год_протокол №8'!EW70</f>
        <v>0</v>
      </c>
      <c r="CH69" s="31"/>
      <c r="CI69" s="31"/>
      <c r="CJ69" s="31">
        <f>'[1]2025 год_протокол №8'!EX70</f>
        <v>0</v>
      </c>
      <c r="CK69" s="31"/>
      <c r="CL69" s="31"/>
      <c r="CM69" s="31">
        <f>'[1]2025 год_протокол №8'!EY70</f>
        <v>0</v>
      </c>
      <c r="CN69" s="31"/>
      <c r="CO69" s="31"/>
      <c r="CP69" s="31">
        <f>'[1]2025 год_протокол №8'!EZ70</f>
        <v>0</v>
      </c>
      <c r="CQ69" s="31"/>
      <c r="CR69" s="31"/>
      <c r="CS69" s="31">
        <f>'[1]2025 год_протокол №8'!FA70</f>
        <v>0</v>
      </c>
      <c r="CT69" s="31"/>
      <c r="CU69" s="31"/>
      <c r="CV69" s="31">
        <f>'[1]2025 год_протокол №8'!FB70</f>
        <v>0</v>
      </c>
      <c r="CW69" s="31"/>
      <c r="CX69" s="31"/>
      <c r="CY69" s="31">
        <f>'[1]2025 год_протокол №8'!FC70</f>
        <v>0</v>
      </c>
      <c r="CZ69" s="31"/>
      <c r="DA69" s="31"/>
      <c r="DB69" s="51">
        <f>'[1]2025 год_протокол №8'!FD70</f>
        <v>0</v>
      </c>
      <c r="DC69" s="51"/>
      <c r="DD69" s="51"/>
      <c r="DE69" s="31" t="e">
        <f>ROUND([2]V_МО_7_был!FB73+[2]V_МО_изм!FB73,0)</f>
        <v>#REF!</v>
      </c>
      <c r="DF69" s="31" t="e">
        <f>ROUND([2]V_МО_7_был!FC73+[2]V_МО_изм!FC73,0)</f>
        <v>#REF!</v>
      </c>
      <c r="DG69" s="31" t="e">
        <f>ROUND([2]V_МО_7_был!FD73+[2]V_МО_изм!FD73,0)</f>
        <v>#REF!</v>
      </c>
      <c r="DH69" s="44"/>
      <c r="DI69" s="31">
        <f t="shared" si="81"/>
        <v>0</v>
      </c>
      <c r="DJ69" s="31">
        <f t="shared" si="88"/>
        <v>0</v>
      </c>
      <c r="DK69" s="31">
        <f t="shared" si="14"/>
        <v>0</v>
      </c>
      <c r="DL69" s="31">
        <f t="shared" si="82"/>
        <v>0</v>
      </c>
      <c r="DM69" s="29">
        <f t="shared" si="83"/>
        <v>0</v>
      </c>
      <c r="DN69" s="30">
        <f t="shared" si="83"/>
        <v>0</v>
      </c>
      <c r="DO69" s="31">
        <f t="shared" si="83"/>
        <v>0</v>
      </c>
    </row>
    <row r="70" spans="1:119" x14ac:dyDescent="0.3">
      <c r="A70" s="26">
        <f t="shared" si="87"/>
        <v>48</v>
      </c>
      <c r="B70" s="52" t="s">
        <v>111</v>
      </c>
      <c r="C70" s="28">
        <v>0</v>
      </c>
      <c r="D70" s="29">
        <f t="shared" si="79"/>
        <v>0</v>
      </c>
      <c r="E70" s="30">
        <f t="shared" si="79"/>
        <v>0</v>
      </c>
      <c r="F70" s="31">
        <f t="shared" si="79"/>
        <v>0</v>
      </c>
      <c r="G70" s="32">
        <f>'[1]2025 год_протокол №8'!DR71</f>
        <v>0</v>
      </c>
      <c r="H70" s="31"/>
      <c r="I70" s="31"/>
      <c r="J70" s="31">
        <f>'[1]2025 год_протокол №8'!DS71</f>
        <v>0</v>
      </c>
      <c r="K70" s="31"/>
      <c r="L70" s="31"/>
      <c r="M70" s="31">
        <f>'[1]2025 год_протокол №8'!DT71</f>
        <v>0</v>
      </c>
      <c r="N70" s="31"/>
      <c r="O70" s="31"/>
      <c r="P70" s="31">
        <f>'[1]2025 год_протокол №8'!DU71</f>
        <v>0</v>
      </c>
      <c r="Q70" s="31"/>
      <c r="R70" s="31"/>
      <c r="S70" s="31">
        <f>'[1]2025 год_протокол №8'!DV71</f>
        <v>0</v>
      </c>
      <c r="T70" s="31"/>
      <c r="U70" s="31"/>
      <c r="V70" s="31">
        <f>'[1]2025 год_протокол №8'!DX71</f>
        <v>0</v>
      </c>
      <c r="W70" s="31"/>
      <c r="X70" s="31"/>
      <c r="Y70" s="31">
        <f>'[1]2025 год_протокол №8'!DY71</f>
        <v>0</v>
      </c>
      <c r="Z70" s="31"/>
      <c r="AA70" s="31"/>
      <c r="AB70" s="31">
        <f>'[1]2025 год_протокол №8'!DZ71</f>
        <v>0</v>
      </c>
      <c r="AC70" s="31"/>
      <c r="AD70" s="31"/>
      <c r="AE70" s="31">
        <f>'[1]2025 год_протокол №8'!EA71</f>
        <v>0</v>
      </c>
      <c r="AF70" s="31"/>
      <c r="AG70" s="31"/>
      <c r="AH70" s="31">
        <f>'[1]2025 год_протокол №8'!EB71</f>
        <v>0</v>
      </c>
      <c r="AI70" s="31"/>
      <c r="AJ70" s="31"/>
      <c r="AK70" s="31"/>
      <c r="AL70" s="31"/>
      <c r="AM70" s="31">
        <f>'[1]2025 год_протокол №8'!ED71</f>
        <v>0</v>
      </c>
      <c r="AN70" s="31"/>
      <c r="AO70" s="31"/>
      <c r="AP70" s="31">
        <f>'[1]2025 год_протокол №8'!EE71</f>
        <v>0</v>
      </c>
      <c r="AQ70" s="31"/>
      <c r="AR70" s="31"/>
      <c r="AS70" s="31">
        <f>'[1]2025 год_протокол №8'!EF71</f>
        <v>0</v>
      </c>
      <c r="AT70" s="31"/>
      <c r="AU70" s="31"/>
      <c r="AV70" s="31">
        <f>'[1]2025 год_протокол №8'!EG71</f>
        <v>0</v>
      </c>
      <c r="AW70" s="31">
        <f t="shared" si="86"/>
        <v>0</v>
      </c>
      <c r="AX70" s="31"/>
      <c r="AY70" s="32">
        <f>'[1]2025 год_протокол №8'!EH71</f>
        <v>0</v>
      </c>
      <c r="AZ70" s="31"/>
      <c r="BA70" s="31"/>
      <c r="BB70" s="31">
        <f>'[1]2025 год_протокол №8'!EI71</f>
        <v>0</v>
      </c>
      <c r="BC70" s="32">
        <f>'[1]2025 год_протокол №8'!EJ71</f>
        <v>0</v>
      </c>
      <c r="BD70" s="31"/>
      <c r="BE70" s="31"/>
      <c r="BF70" s="31">
        <f>'[1]2025 год_протокол №8'!EN71</f>
        <v>0</v>
      </c>
      <c r="BG70" s="31"/>
      <c r="BH70" s="31"/>
      <c r="BI70" s="31">
        <f>'[1]2025 год_протокол №8'!EO71</f>
        <v>0</v>
      </c>
      <c r="BJ70" s="31"/>
      <c r="BK70" s="31"/>
      <c r="BL70" s="31">
        <f>'[1]2025 год_протокол №8'!EP71</f>
        <v>0</v>
      </c>
      <c r="BM70" s="31"/>
      <c r="BN70" s="31"/>
      <c r="BO70" s="30">
        <f>'[1]2025 год_протокол №8'!EQ71</f>
        <v>0</v>
      </c>
      <c r="BP70" s="30">
        <f t="shared" si="80"/>
        <v>0</v>
      </c>
      <c r="BQ70" s="31"/>
      <c r="BR70" s="31">
        <f>'[1]2025 год_протокол №8'!ER71</f>
        <v>0</v>
      </c>
      <c r="BS70" s="31"/>
      <c r="BT70" s="31"/>
      <c r="BU70" s="31">
        <f>'[1]2025 год_протокол №8'!ES71</f>
        <v>0</v>
      </c>
      <c r="BV70" s="31"/>
      <c r="BW70" s="31"/>
      <c r="BX70" s="31">
        <f>'[1]2025 год_протокол №8'!ET71</f>
        <v>0</v>
      </c>
      <c r="BY70" s="31"/>
      <c r="BZ70" s="31"/>
      <c r="CA70" s="31">
        <f>'[1]2025 год_протокол №8'!EU71</f>
        <v>0</v>
      </c>
      <c r="CB70" s="31"/>
      <c r="CC70" s="31"/>
      <c r="CD70" s="31">
        <f>'[1]2025 год_протокол №8'!EV71</f>
        <v>0</v>
      </c>
      <c r="CE70" s="31"/>
      <c r="CF70" s="31"/>
      <c r="CG70" s="31">
        <f>'[1]2025 год_протокол №8'!EW71</f>
        <v>0</v>
      </c>
      <c r="CH70" s="31"/>
      <c r="CI70" s="31"/>
      <c r="CJ70" s="31">
        <f>'[1]2025 год_протокол №8'!EX71</f>
        <v>0</v>
      </c>
      <c r="CK70" s="31"/>
      <c r="CL70" s="31"/>
      <c r="CM70" s="31">
        <f>'[1]2025 год_протокол №8'!EY71</f>
        <v>0</v>
      </c>
      <c r="CN70" s="31"/>
      <c r="CO70" s="31"/>
      <c r="CP70" s="31">
        <f>'[1]2025 год_протокол №8'!EZ71</f>
        <v>0</v>
      </c>
      <c r="CQ70" s="31"/>
      <c r="CR70" s="31"/>
      <c r="CS70" s="31">
        <f>'[1]2025 год_протокол №8'!FA71</f>
        <v>0</v>
      </c>
      <c r="CT70" s="31"/>
      <c r="CU70" s="31"/>
      <c r="CV70" s="31">
        <f>'[1]2025 год_протокол №8'!FB71</f>
        <v>0</v>
      </c>
      <c r="CW70" s="31"/>
      <c r="CX70" s="31"/>
      <c r="CY70" s="31">
        <f>'[1]2025 год_протокол №8'!FC71</f>
        <v>0</v>
      </c>
      <c r="CZ70" s="31"/>
      <c r="DA70" s="31"/>
      <c r="DB70" s="51">
        <f>'[1]2025 год_протокол №8'!FD71</f>
        <v>0</v>
      </c>
      <c r="DC70" s="51"/>
      <c r="DD70" s="51"/>
      <c r="DE70" s="31" t="e">
        <f>ROUND([2]V_МО_7_был!FB74+[2]V_МО_изм!FB74,0)</f>
        <v>#REF!</v>
      </c>
      <c r="DF70" s="31" t="e">
        <f>ROUND([2]V_МО_7_был!FC74+[2]V_МО_изм!FC74,0)</f>
        <v>#REF!</v>
      </c>
      <c r="DG70" s="31" t="e">
        <f>ROUND([2]V_МО_7_был!FD74+[2]V_МО_изм!FD74,0)</f>
        <v>#REF!</v>
      </c>
      <c r="DH70" s="44"/>
      <c r="DI70" s="31">
        <f t="shared" si="81"/>
        <v>0</v>
      </c>
      <c r="DJ70" s="31">
        <f t="shared" si="88"/>
        <v>0</v>
      </c>
      <c r="DK70" s="31">
        <f t="shared" si="14"/>
        <v>0</v>
      </c>
      <c r="DL70" s="31">
        <f t="shared" si="82"/>
        <v>0</v>
      </c>
      <c r="DM70" s="29">
        <f t="shared" si="83"/>
        <v>0</v>
      </c>
      <c r="DN70" s="30">
        <f t="shared" si="83"/>
        <v>0</v>
      </c>
      <c r="DO70" s="31">
        <f t="shared" si="83"/>
        <v>0</v>
      </c>
    </row>
    <row r="71" spans="1:119" x14ac:dyDescent="0.3">
      <c r="A71" s="26">
        <f t="shared" si="87"/>
        <v>49</v>
      </c>
      <c r="B71" s="52" t="s">
        <v>112</v>
      </c>
      <c r="C71" s="28">
        <v>0</v>
      </c>
      <c r="D71" s="29">
        <f t="shared" si="79"/>
        <v>0</v>
      </c>
      <c r="E71" s="30">
        <f t="shared" si="79"/>
        <v>0</v>
      </c>
      <c r="F71" s="31">
        <f t="shared" si="79"/>
        <v>0</v>
      </c>
      <c r="G71" s="32">
        <f>'[1]2025 год_протокол №8'!DR72</f>
        <v>0</v>
      </c>
      <c r="H71" s="31"/>
      <c r="I71" s="31"/>
      <c r="J71" s="31">
        <f>'[1]2025 год_протокол №8'!DS72</f>
        <v>0</v>
      </c>
      <c r="K71" s="31"/>
      <c r="L71" s="31"/>
      <c r="M71" s="31">
        <f>'[1]2025 год_протокол №8'!DT72</f>
        <v>0</v>
      </c>
      <c r="N71" s="31"/>
      <c r="O71" s="31"/>
      <c r="P71" s="31">
        <f>'[1]2025 год_протокол №8'!DU72</f>
        <v>0</v>
      </c>
      <c r="Q71" s="31"/>
      <c r="R71" s="31"/>
      <c r="S71" s="31">
        <f>'[1]2025 год_протокол №8'!DV72</f>
        <v>0</v>
      </c>
      <c r="T71" s="31"/>
      <c r="U71" s="31"/>
      <c r="V71" s="31">
        <f>'[1]2025 год_протокол №8'!DX72</f>
        <v>0</v>
      </c>
      <c r="W71" s="31"/>
      <c r="X71" s="31"/>
      <c r="Y71" s="31">
        <f>'[1]2025 год_протокол №8'!DY72</f>
        <v>0</v>
      </c>
      <c r="Z71" s="31"/>
      <c r="AA71" s="31"/>
      <c r="AB71" s="31">
        <f>'[1]2025 год_протокол №8'!DZ72</f>
        <v>0</v>
      </c>
      <c r="AC71" s="31"/>
      <c r="AD71" s="31"/>
      <c r="AE71" s="31">
        <f>'[1]2025 год_протокол №8'!EA72</f>
        <v>0</v>
      </c>
      <c r="AF71" s="31"/>
      <c r="AG71" s="31"/>
      <c r="AH71" s="31">
        <f>'[1]2025 год_протокол №8'!EB72</f>
        <v>0</v>
      </c>
      <c r="AI71" s="31"/>
      <c r="AJ71" s="31"/>
      <c r="AK71" s="31"/>
      <c r="AL71" s="31"/>
      <c r="AM71" s="31">
        <f>'[1]2025 год_протокол №8'!ED72</f>
        <v>0</v>
      </c>
      <c r="AN71" s="31"/>
      <c r="AO71" s="31"/>
      <c r="AP71" s="31">
        <f>'[1]2025 год_протокол №8'!EE72</f>
        <v>0</v>
      </c>
      <c r="AQ71" s="31"/>
      <c r="AR71" s="31"/>
      <c r="AS71" s="31">
        <f>'[1]2025 год_протокол №8'!EF72</f>
        <v>0</v>
      </c>
      <c r="AT71" s="31"/>
      <c r="AU71" s="31"/>
      <c r="AV71" s="31">
        <f>'[1]2025 год_протокол №8'!EG72</f>
        <v>0</v>
      </c>
      <c r="AW71" s="31">
        <f t="shared" si="86"/>
        <v>0</v>
      </c>
      <c r="AX71" s="31"/>
      <c r="AY71" s="32">
        <f>'[1]2025 год_протокол №8'!EH72</f>
        <v>0</v>
      </c>
      <c r="AZ71" s="31"/>
      <c r="BA71" s="31"/>
      <c r="BB71" s="31">
        <f>'[1]2025 год_протокол №8'!EI72</f>
        <v>0</v>
      </c>
      <c r="BC71" s="32">
        <f>'[1]2025 год_протокол №8'!EJ72</f>
        <v>0</v>
      </c>
      <c r="BD71" s="31"/>
      <c r="BE71" s="31"/>
      <c r="BF71" s="31">
        <f>'[1]2025 год_протокол №8'!EN72</f>
        <v>0</v>
      </c>
      <c r="BG71" s="31"/>
      <c r="BH71" s="31"/>
      <c r="BI71" s="31">
        <f>'[1]2025 год_протокол №8'!EO72</f>
        <v>0</v>
      </c>
      <c r="BJ71" s="31"/>
      <c r="BK71" s="31"/>
      <c r="BL71" s="31">
        <f>'[1]2025 год_протокол №8'!EP72</f>
        <v>0</v>
      </c>
      <c r="BM71" s="31"/>
      <c r="BN71" s="31"/>
      <c r="BO71" s="30">
        <f>'[1]2025 год_протокол №8'!EQ72</f>
        <v>0</v>
      </c>
      <c r="BP71" s="30">
        <f t="shared" si="80"/>
        <v>0</v>
      </c>
      <c r="BQ71" s="31"/>
      <c r="BR71" s="31">
        <f>'[1]2025 год_протокол №8'!ER72</f>
        <v>0</v>
      </c>
      <c r="BS71" s="31"/>
      <c r="BT71" s="31"/>
      <c r="BU71" s="31">
        <f>'[1]2025 год_протокол №8'!ES72</f>
        <v>0</v>
      </c>
      <c r="BV71" s="31"/>
      <c r="BW71" s="31"/>
      <c r="BX71" s="31">
        <f>'[1]2025 год_протокол №8'!ET72</f>
        <v>0</v>
      </c>
      <c r="BY71" s="31"/>
      <c r="BZ71" s="31"/>
      <c r="CA71" s="31">
        <f>'[1]2025 год_протокол №8'!EU72</f>
        <v>0</v>
      </c>
      <c r="CB71" s="31"/>
      <c r="CC71" s="31"/>
      <c r="CD71" s="31">
        <f>'[1]2025 год_протокол №8'!EV72</f>
        <v>0</v>
      </c>
      <c r="CE71" s="31"/>
      <c r="CF71" s="31"/>
      <c r="CG71" s="31">
        <f>'[1]2025 год_протокол №8'!EW72</f>
        <v>0</v>
      </c>
      <c r="CH71" s="31"/>
      <c r="CI71" s="31"/>
      <c r="CJ71" s="31">
        <f>'[1]2025 год_протокол №8'!EX72</f>
        <v>0</v>
      </c>
      <c r="CK71" s="31"/>
      <c r="CL71" s="31"/>
      <c r="CM71" s="31">
        <f>'[1]2025 год_протокол №8'!EY72</f>
        <v>0</v>
      </c>
      <c r="CN71" s="31"/>
      <c r="CO71" s="31"/>
      <c r="CP71" s="31">
        <f>'[1]2025 год_протокол №8'!EZ72</f>
        <v>0</v>
      </c>
      <c r="CQ71" s="31"/>
      <c r="CR71" s="31"/>
      <c r="CS71" s="31">
        <f>'[1]2025 год_протокол №8'!FA72</f>
        <v>0</v>
      </c>
      <c r="CT71" s="31"/>
      <c r="CU71" s="31"/>
      <c r="CV71" s="31">
        <f>'[1]2025 год_протокол №8'!FB72</f>
        <v>0</v>
      </c>
      <c r="CW71" s="31"/>
      <c r="CX71" s="31"/>
      <c r="CY71" s="31">
        <f>'[1]2025 год_протокол №8'!FC72</f>
        <v>0</v>
      </c>
      <c r="CZ71" s="31"/>
      <c r="DA71" s="31"/>
      <c r="DB71" s="51">
        <f>'[1]2025 год_протокол №8'!FD72</f>
        <v>0</v>
      </c>
      <c r="DC71" s="51"/>
      <c r="DD71" s="51"/>
      <c r="DE71" s="31" t="e">
        <f>ROUND([2]V_МО_7_был!FB75+[2]V_МО_изм!FB75,0)</f>
        <v>#REF!</v>
      </c>
      <c r="DF71" s="31" t="e">
        <f>ROUND([2]V_МО_7_был!FC75+[2]V_МО_изм!FC75,0)</f>
        <v>#REF!</v>
      </c>
      <c r="DG71" s="31" t="e">
        <f>ROUND([2]V_МО_7_был!FD75+[2]V_МО_изм!FD75,0)</f>
        <v>#REF!</v>
      </c>
      <c r="DH71" s="44"/>
      <c r="DI71" s="31">
        <f t="shared" si="81"/>
        <v>0</v>
      </c>
      <c r="DJ71" s="31">
        <f t="shared" si="88"/>
        <v>0</v>
      </c>
      <c r="DK71" s="31">
        <f t="shared" si="14"/>
        <v>0</v>
      </c>
      <c r="DL71" s="31">
        <f t="shared" si="82"/>
        <v>0</v>
      </c>
      <c r="DM71" s="29">
        <f t="shared" si="83"/>
        <v>0</v>
      </c>
      <c r="DN71" s="30">
        <f t="shared" si="83"/>
        <v>0</v>
      </c>
      <c r="DO71" s="31">
        <f t="shared" si="83"/>
        <v>0</v>
      </c>
    </row>
    <row r="72" spans="1:119" ht="54" customHeight="1" x14ac:dyDescent="0.3">
      <c r="A72" s="26">
        <f t="shared" si="87"/>
        <v>50</v>
      </c>
      <c r="B72" s="52" t="s">
        <v>113</v>
      </c>
      <c r="C72" s="28">
        <v>0</v>
      </c>
      <c r="D72" s="29">
        <f t="shared" si="79"/>
        <v>0</v>
      </c>
      <c r="E72" s="30">
        <f t="shared" si="79"/>
        <v>0</v>
      </c>
      <c r="F72" s="31">
        <f t="shared" si="79"/>
        <v>0</v>
      </c>
      <c r="G72" s="32">
        <f>'[1]2025 год_протокол №8'!DR73</f>
        <v>0</v>
      </c>
      <c r="H72" s="31"/>
      <c r="I72" s="31"/>
      <c r="J72" s="31">
        <f>'[1]2025 год_протокол №8'!DS73</f>
        <v>0</v>
      </c>
      <c r="K72" s="31"/>
      <c r="L72" s="31"/>
      <c r="M72" s="31">
        <f>'[1]2025 год_протокол №8'!DT73</f>
        <v>0</v>
      </c>
      <c r="N72" s="31"/>
      <c r="O72" s="31"/>
      <c r="P72" s="31">
        <f>'[1]2025 год_протокол №8'!DU73</f>
        <v>0</v>
      </c>
      <c r="Q72" s="31"/>
      <c r="R72" s="31"/>
      <c r="S72" s="31">
        <f>'[1]2025 год_протокол №8'!DV73</f>
        <v>0</v>
      </c>
      <c r="T72" s="31"/>
      <c r="U72" s="31"/>
      <c r="V72" s="31">
        <f>'[1]2025 год_протокол №8'!DX73</f>
        <v>0</v>
      </c>
      <c r="W72" s="31"/>
      <c r="X72" s="31"/>
      <c r="Y72" s="31">
        <f>'[1]2025 год_протокол №8'!DY73</f>
        <v>0</v>
      </c>
      <c r="Z72" s="31"/>
      <c r="AA72" s="31"/>
      <c r="AB72" s="31">
        <f>'[1]2025 год_протокол №8'!DZ73</f>
        <v>0</v>
      </c>
      <c r="AC72" s="31"/>
      <c r="AD72" s="31"/>
      <c r="AE72" s="31">
        <f>'[1]2025 год_протокол №8'!EA73</f>
        <v>0</v>
      </c>
      <c r="AF72" s="31"/>
      <c r="AG72" s="31"/>
      <c r="AH72" s="31">
        <f>'[1]2025 год_протокол №8'!EB73</f>
        <v>0</v>
      </c>
      <c r="AI72" s="31"/>
      <c r="AJ72" s="31"/>
      <c r="AK72" s="31"/>
      <c r="AL72" s="31"/>
      <c r="AM72" s="31">
        <f>'[1]2025 год_протокол №8'!ED73</f>
        <v>0</v>
      </c>
      <c r="AN72" s="31"/>
      <c r="AO72" s="31"/>
      <c r="AP72" s="31">
        <f>'[1]2025 год_протокол №8'!EE73</f>
        <v>0</v>
      </c>
      <c r="AQ72" s="31"/>
      <c r="AR72" s="31"/>
      <c r="AS72" s="31">
        <f>'[1]2025 год_протокол №8'!EF73</f>
        <v>0</v>
      </c>
      <c r="AT72" s="31"/>
      <c r="AU72" s="31"/>
      <c r="AV72" s="31">
        <f>'[1]2025 год_протокол №8'!EG73</f>
        <v>0</v>
      </c>
      <c r="AW72" s="31">
        <f t="shared" si="86"/>
        <v>0</v>
      </c>
      <c r="AX72" s="31"/>
      <c r="AY72" s="32">
        <f>'[1]2025 год_протокол №8'!EH73</f>
        <v>0</v>
      </c>
      <c r="AZ72" s="31"/>
      <c r="BA72" s="31"/>
      <c r="BB72" s="31">
        <f>'[1]2025 год_протокол №8'!EI73</f>
        <v>0</v>
      </c>
      <c r="BC72" s="32">
        <f>'[1]2025 год_протокол №8'!EJ73</f>
        <v>0</v>
      </c>
      <c r="BD72" s="31"/>
      <c r="BE72" s="31"/>
      <c r="BF72" s="31">
        <f>'[1]2025 год_протокол №8'!EN73</f>
        <v>0</v>
      </c>
      <c r="BG72" s="31"/>
      <c r="BH72" s="31"/>
      <c r="BI72" s="31">
        <f>'[1]2025 год_протокол №8'!EO73</f>
        <v>0</v>
      </c>
      <c r="BJ72" s="31"/>
      <c r="BK72" s="31"/>
      <c r="BL72" s="31">
        <f>'[1]2025 год_протокол №8'!EP73</f>
        <v>0</v>
      </c>
      <c r="BM72" s="31"/>
      <c r="BN72" s="31"/>
      <c r="BO72" s="30">
        <f>'[1]2025 год_протокол №8'!EQ73</f>
        <v>0</v>
      </c>
      <c r="BP72" s="30">
        <f t="shared" si="80"/>
        <v>0</v>
      </c>
      <c r="BQ72" s="31"/>
      <c r="BR72" s="31">
        <f>'[1]2025 год_протокол №8'!ER73</f>
        <v>0</v>
      </c>
      <c r="BS72" s="31"/>
      <c r="BT72" s="31"/>
      <c r="BU72" s="31">
        <f>'[1]2025 год_протокол №8'!ES73</f>
        <v>0</v>
      </c>
      <c r="BV72" s="31"/>
      <c r="BW72" s="31"/>
      <c r="BX72" s="31">
        <f>'[1]2025 год_протокол №8'!ET73</f>
        <v>0</v>
      </c>
      <c r="BY72" s="31"/>
      <c r="BZ72" s="31"/>
      <c r="CA72" s="31">
        <f>'[1]2025 год_протокол №8'!EU73</f>
        <v>0</v>
      </c>
      <c r="CB72" s="31"/>
      <c r="CC72" s="31"/>
      <c r="CD72" s="31">
        <f>'[1]2025 год_протокол №8'!EV73</f>
        <v>0</v>
      </c>
      <c r="CE72" s="31"/>
      <c r="CF72" s="31"/>
      <c r="CG72" s="31">
        <f>'[1]2025 год_протокол №8'!EW73</f>
        <v>0</v>
      </c>
      <c r="CH72" s="31"/>
      <c r="CI72" s="31"/>
      <c r="CJ72" s="31">
        <f>'[1]2025 год_протокол №8'!EX73</f>
        <v>0</v>
      </c>
      <c r="CK72" s="31"/>
      <c r="CL72" s="31"/>
      <c r="CM72" s="31">
        <f>'[1]2025 год_протокол №8'!EY73</f>
        <v>0</v>
      </c>
      <c r="CN72" s="31"/>
      <c r="CO72" s="31"/>
      <c r="CP72" s="31">
        <f>'[1]2025 год_протокол №8'!EZ73</f>
        <v>0</v>
      </c>
      <c r="CQ72" s="31"/>
      <c r="CR72" s="31"/>
      <c r="CS72" s="31">
        <f>'[1]2025 год_протокол №8'!FA73</f>
        <v>0</v>
      </c>
      <c r="CT72" s="31"/>
      <c r="CU72" s="31"/>
      <c r="CV72" s="31">
        <f>'[1]2025 год_протокол №8'!FB73</f>
        <v>0</v>
      </c>
      <c r="CW72" s="31"/>
      <c r="CX72" s="31"/>
      <c r="CY72" s="31">
        <f>'[1]2025 год_протокол №8'!FC73</f>
        <v>0</v>
      </c>
      <c r="CZ72" s="31"/>
      <c r="DA72" s="31"/>
      <c r="DB72" s="51">
        <f>'[1]2025 год_протокол №8'!FD73</f>
        <v>0</v>
      </c>
      <c r="DC72" s="51"/>
      <c r="DD72" s="51"/>
      <c r="DE72" s="31" t="e">
        <f>ROUND([2]V_МО_7_был!FB76+[2]V_МО_изм!FB76,0)</f>
        <v>#REF!</v>
      </c>
      <c r="DF72" s="31" t="e">
        <f>ROUND([2]V_МО_7_был!FC76+[2]V_МО_изм!FC76,0)</f>
        <v>#REF!</v>
      </c>
      <c r="DG72" s="31" t="e">
        <f>ROUND([2]V_МО_7_был!FD76+[2]V_МО_изм!FD76,0)</f>
        <v>#REF!</v>
      </c>
      <c r="DH72" s="44"/>
      <c r="DI72" s="31">
        <f t="shared" si="81"/>
        <v>0</v>
      </c>
      <c r="DJ72" s="31">
        <f t="shared" si="88"/>
        <v>0</v>
      </c>
      <c r="DK72" s="31">
        <f t="shared" si="14"/>
        <v>0</v>
      </c>
      <c r="DL72" s="31">
        <f t="shared" si="82"/>
        <v>0</v>
      </c>
      <c r="DM72" s="29">
        <f t="shared" si="83"/>
        <v>0</v>
      </c>
      <c r="DN72" s="30">
        <f t="shared" si="83"/>
        <v>0</v>
      </c>
      <c r="DO72" s="31">
        <f t="shared" si="83"/>
        <v>0</v>
      </c>
    </row>
    <row r="73" spans="1:119" x14ac:dyDescent="0.3">
      <c r="A73" s="26">
        <f t="shared" si="87"/>
        <v>51</v>
      </c>
      <c r="B73" s="63" t="s">
        <v>114</v>
      </c>
      <c r="C73" s="28">
        <v>24504</v>
      </c>
      <c r="D73" s="29">
        <f t="shared" si="79"/>
        <v>1020</v>
      </c>
      <c r="E73" s="30">
        <f t="shared" si="79"/>
        <v>0</v>
      </c>
      <c r="F73" s="31">
        <f t="shared" si="79"/>
        <v>1020</v>
      </c>
      <c r="G73" s="32">
        <f>'[1]2025 год_протокол №8'!DR74</f>
        <v>0</v>
      </c>
      <c r="H73" s="31"/>
      <c r="I73" s="31"/>
      <c r="J73" s="31">
        <f>'[1]2025 год_протокол №8'!DS74</f>
        <v>0</v>
      </c>
      <c r="K73" s="31"/>
      <c r="L73" s="31"/>
      <c r="M73" s="31">
        <f>'[1]2025 год_протокол №8'!DT74</f>
        <v>0</v>
      </c>
      <c r="N73" s="31"/>
      <c r="O73" s="31"/>
      <c r="P73" s="31">
        <f>'[1]2025 год_протокол №8'!DU74</f>
        <v>0</v>
      </c>
      <c r="Q73" s="31"/>
      <c r="R73" s="31"/>
      <c r="S73" s="31">
        <f>'[1]2025 год_протокол №8'!DV74</f>
        <v>0</v>
      </c>
      <c r="T73" s="31"/>
      <c r="U73" s="31"/>
      <c r="V73" s="31">
        <f>'[1]2025 год_протокол №8'!DX74</f>
        <v>0</v>
      </c>
      <c r="W73" s="31"/>
      <c r="X73" s="31"/>
      <c r="Y73" s="31">
        <f>'[1]2025 год_протокол №8'!DY74</f>
        <v>0</v>
      </c>
      <c r="Z73" s="31"/>
      <c r="AA73" s="31"/>
      <c r="AB73" s="31">
        <f>'[1]2025 год_протокол №8'!DZ74</f>
        <v>0</v>
      </c>
      <c r="AC73" s="31"/>
      <c r="AD73" s="31"/>
      <c r="AE73" s="31">
        <f>'[1]2025 год_протокол №8'!EA74</f>
        <v>0</v>
      </c>
      <c r="AF73" s="31"/>
      <c r="AG73" s="31"/>
      <c r="AH73" s="31">
        <f>'[1]2025 год_протокол №8'!EB74</f>
        <v>0</v>
      </c>
      <c r="AI73" s="31"/>
      <c r="AJ73" s="31"/>
      <c r="AK73" s="31"/>
      <c r="AL73" s="31"/>
      <c r="AM73" s="31">
        <f>'[1]2025 год_протокол №8'!ED74</f>
        <v>0</v>
      </c>
      <c r="AN73" s="31"/>
      <c r="AO73" s="31"/>
      <c r="AP73" s="31">
        <f>'[1]2025 год_протокол №8'!EE74</f>
        <v>0</v>
      </c>
      <c r="AQ73" s="31"/>
      <c r="AR73" s="31"/>
      <c r="AS73" s="31">
        <f>'[1]2025 год_протокол №8'!EF74</f>
        <v>0</v>
      </c>
      <c r="AT73" s="31"/>
      <c r="AU73" s="31"/>
      <c r="AV73" s="31">
        <f>'[1]2025 год_протокол №8'!EG74</f>
        <v>0</v>
      </c>
      <c r="AW73" s="31">
        <f t="shared" si="86"/>
        <v>0</v>
      </c>
      <c r="AX73" s="31"/>
      <c r="AY73" s="64">
        <f>'[1]2025 год_протокол №8'!EH74</f>
        <v>1020</v>
      </c>
      <c r="AZ73" s="31">
        <v>0</v>
      </c>
      <c r="BA73" s="64">
        <f>AY73-AZ73</f>
        <v>1020</v>
      </c>
      <c r="BB73" s="31">
        <f>'[1]2025 год_протокол №8'!EI74</f>
        <v>1020</v>
      </c>
      <c r="BC73" s="32">
        <f>'[1]2025 год_протокол №8'!EJ74</f>
        <v>0</v>
      </c>
      <c r="BD73" s="31"/>
      <c r="BE73" s="31"/>
      <c r="BF73" s="31">
        <f>'[1]2025 год_протокол №8'!EN74</f>
        <v>0</v>
      </c>
      <c r="BG73" s="31"/>
      <c r="BH73" s="31"/>
      <c r="BI73" s="31">
        <f>'[1]2025 год_протокол №8'!EO74</f>
        <v>0</v>
      </c>
      <c r="BJ73" s="31"/>
      <c r="BK73" s="31"/>
      <c r="BL73" s="31">
        <f>'[1]2025 год_протокол №8'!EP74</f>
        <v>0</v>
      </c>
      <c r="BM73" s="31"/>
      <c r="BN73" s="31"/>
      <c r="BO73" s="30">
        <f>'[1]2025 год_протокол №8'!EQ74</f>
        <v>0</v>
      </c>
      <c r="BP73" s="30">
        <f t="shared" si="80"/>
        <v>0</v>
      </c>
      <c r="BQ73" s="31"/>
      <c r="BR73" s="31">
        <f>'[1]2025 год_протокол №8'!ER74</f>
        <v>0</v>
      </c>
      <c r="BS73" s="31"/>
      <c r="BT73" s="31"/>
      <c r="BU73" s="31">
        <f>'[1]2025 год_протокол №8'!ES74</f>
        <v>0</v>
      </c>
      <c r="BV73" s="31"/>
      <c r="BW73" s="31"/>
      <c r="BX73" s="31">
        <f>'[1]2025 год_протокол №8'!ET74</f>
        <v>0</v>
      </c>
      <c r="BY73" s="31"/>
      <c r="BZ73" s="31"/>
      <c r="CA73" s="31">
        <f>'[1]2025 год_протокол №8'!EU74</f>
        <v>0</v>
      </c>
      <c r="CB73" s="31"/>
      <c r="CC73" s="31"/>
      <c r="CD73" s="31">
        <f>'[1]2025 год_протокол №8'!EV74</f>
        <v>0</v>
      </c>
      <c r="CE73" s="31"/>
      <c r="CF73" s="31"/>
      <c r="CG73" s="31">
        <f>'[1]2025 год_протокол №8'!EW74</f>
        <v>0</v>
      </c>
      <c r="CH73" s="31"/>
      <c r="CI73" s="31"/>
      <c r="CJ73" s="31">
        <f>'[1]2025 год_протокол №8'!EX74</f>
        <v>0</v>
      </c>
      <c r="CK73" s="31"/>
      <c r="CL73" s="31"/>
      <c r="CM73" s="31">
        <f>'[1]2025 год_протокол №8'!EY74</f>
        <v>0</v>
      </c>
      <c r="CN73" s="31"/>
      <c r="CO73" s="31"/>
      <c r="CP73" s="31">
        <f>'[1]2025 год_протокол №8'!EZ74</f>
        <v>0</v>
      </c>
      <c r="CQ73" s="31"/>
      <c r="CR73" s="31"/>
      <c r="CS73" s="31">
        <f>'[1]2025 год_протокол №8'!FA74</f>
        <v>0</v>
      </c>
      <c r="CT73" s="31"/>
      <c r="CU73" s="31"/>
      <c r="CV73" s="31">
        <f>'[1]2025 год_протокол №8'!FB74</f>
        <v>0</v>
      </c>
      <c r="CW73" s="31"/>
      <c r="CX73" s="31"/>
      <c r="CY73" s="31">
        <f>'[1]2025 год_протокол №8'!FC74</f>
        <v>0</v>
      </c>
      <c r="CZ73" s="31"/>
      <c r="DA73" s="31"/>
      <c r="DB73" s="65">
        <f>'[1]2025 год_протокол №8'!FD74</f>
        <v>1020</v>
      </c>
      <c r="DC73" s="51"/>
      <c r="DD73" s="65">
        <f>DB73</f>
        <v>1020</v>
      </c>
      <c r="DE73" s="31" t="e">
        <f>ROUND([2]V_МО_7_был!FB77+[2]V_МО_изм!FB77,0)</f>
        <v>#REF!</v>
      </c>
      <c r="DF73" s="31" t="e">
        <f>ROUND([2]V_МО_7_был!FC77+[2]V_МО_изм!FC77,0)</f>
        <v>#REF!</v>
      </c>
      <c r="DG73" s="31" t="e">
        <f>ROUND([2]V_МО_7_был!FD77+[2]V_МО_изм!FD77,0)</f>
        <v>#REF!</v>
      </c>
      <c r="DH73" s="44"/>
      <c r="DI73" s="31">
        <f t="shared" si="81"/>
        <v>0</v>
      </c>
      <c r="DJ73" s="31">
        <f t="shared" si="88"/>
        <v>1020</v>
      </c>
      <c r="DK73" s="31">
        <f t="shared" si="14"/>
        <v>1020</v>
      </c>
      <c r="DL73" s="31">
        <f t="shared" si="82"/>
        <v>0</v>
      </c>
      <c r="DM73" s="29">
        <f t="shared" si="83"/>
        <v>1020</v>
      </c>
      <c r="DN73" s="30">
        <f t="shared" si="83"/>
        <v>0</v>
      </c>
      <c r="DO73" s="31">
        <f t="shared" si="83"/>
        <v>1020</v>
      </c>
    </row>
    <row r="74" spans="1:119" x14ac:dyDescent="0.3">
      <c r="A74" s="26">
        <f t="shared" si="87"/>
        <v>52</v>
      </c>
      <c r="B74" s="27" t="s">
        <v>115</v>
      </c>
      <c r="C74" s="28">
        <v>13055</v>
      </c>
      <c r="D74" s="29">
        <f t="shared" si="79"/>
        <v>1160</v>
      </c>
      <c r="E74" s="30">
        <f t="shared" si="79"/>
        <v>0</v>
      </c>
      <c r="F74" s="31">
        <f t="shared" si="79"/>
        <v>1160</v>
      </c>
      <c r="G74" s="32">
        <f>'[1]2025 год_протокол №8'!DR75</f>
        <v>153</v>
      </c>
      <c r="H74" s="37">
        <v>0</v>
      </c>
      <c r="I74" s="34">
        <f>G74-H74</f>
        <v>153</v>
      </c>
      <c r="J74" s="31">
        <f>'[1]2025 год_протокол №8'!DS75</f>
        <v>0</v>
      </c>
      <c r="K74" s="31"/>
      <c r="L74" s="31"/>
      <c r="M74" s="31">
        <f>'[1]2025 год_протокол №8'!DT75</f>
        <v>0</v>
      </c>
      <c r="N74" s="31"/>
      <c r="O74" s="31"/>
      <c r="P74" s="37">
        <f>'[1]2025 год_протокол №8'!DU75</f>
        <v>24</v>
      </c>
      <c r="Q74" s="37">
        <v>0</v>
      </c>
      <c r="R74" s="35">
        <f>P74-Q74</f>
        <v>24</v>
      </c>
      <c r="S74" s="31">
        <f>'[1]2025 год_протокол №8'!DV75</f>
        <v>0</v>
      </c>
      <c r="T74" s="31"/>
      <c r="U74" s="31"/>
      <c r="V74" s="31">
        <f>'[1]2025 год_протокол №8'!DX75</f>
        <v>0</v>
      </c>
      <c r="W74" s="31"/>
      <c r="X74" s="31"/>
      <c r="Y74" s="31">
        <f>'[1]2025 год_протокол №8'!DY75</f>
        <v>0</v>
      </c>
      <c r="Z74" s="31"/>
      <c r="AA74" s="31"/>
      <c r="AB74" s="31">
        <f>'[1]2025 год_протокол №8'!DZ75</f>
        <v>0</v>
      </c>
      <c r="AC74" s="31"/>
      <c r="AD74" s="31"/>
      <c r="AE74" s="31">
        <f>'[1]2025 год_протокол №8'!EA75</f>
        <v>0</v>
      </c>
      <c r="AF74" s="31"/>
      <c r="AG74" s="31"/>
      <c r="AH74" s="31">
        <f>'[1]2025 год_протокол №8'!EB75</f>
        <v>0</v>
      </c>
      <c r="AI74" s="31"/>
      <c r="AJ74" s="31"/>
      <c r="AK74" s="31"/>
      <c r="AL74" s="31"/>
      <c r="AM74" s="37">
        <f>'[1]2025 год_протокол №8'!ED75</f>
        <v>657</v>
      </c>
      <c r="AN74" s="37">
        <v>0</v>
      </c>
      <c r="AO74" s="35">
        <f>AM74+AN74</f>
        <v>657</v>
      </c>
      <c r="AP74" s="31">
        <f>'[1]2025 год_протокол №8'!EE75</f>
        <v>0</v>
      </c>
      <c r="AQ74" s="31"/>
      <c r="AR74" s="31"/>
      <c r="AS74" s="37">
        <f>'[1]2025 год_протокол №8'!EF75</f>
        <v>0</v>
      </c>
      <c r="AT74" s="37">
        <f>AS74</f>
        <v>0</v>
      </c>
      <c r="AU74" s="31"/>
      <c r="AV74" s="38">
        <f>'[1]2025 год_протокол №8'!EG75</f>
        <v>174</v>
      </c>
      <c r="AW74" s="30">
        <v>0</v>
      </c>
      <c r="AX74" s="38">
        <f>AV74-AW74</f>
        <v>174</v>
      </c>
      <c r="AY74" s="57">
        <f>'[1]2025 год_протокол №8'!EH75</f>
        <v>24</v>
      </c>
      <c r="AZ74" s="31">
        <v>0</v>
      </c>
      <c r="BA74" s="35">
        <f>AY74-AZ74</f>
        <v>24</v>
      </c>
      <c r="BB74" s="31">
        <f>'[1]2025 год_протокол №8'!EI75</f>
        <v>0</v>
      </c>
      <c r="BC74" s="32">
        <f>'[1]2025 год_протокол №8'!EJ75</f>
        <v>0</v>
      </c>
      <c r="BD74" s="31"/>
      <c r="BE74" s="31"/>
      <c r="BF74" s="31">
        <f>'[1]2025 год_протокол №8'!EN75</f>
        <v>0</v>
      </c>
      <c r="BG74" s="31"/>
      <c r="BH74" s="31"/>
      <c r="BI74" s="31">
        <f>'[1]2025 год_протокол №8'!EO75</f>
        <v>0</v>
      </c>
      <c r="BJ74" s="31"/>
      <c r="BK74" s="31"/>
      <c r="BL74" s="31">
        <f>'[1]2025 год_протокол №8'!EP75</f>
        <v>0</v>
      </c>
      <c r="BM74" s="31"/>
      <c r="BN74" s="31"/>
      <c r="BO74" s="30">
        <f>'[1]2025 год_протокол №8'!EQ75</f>
        <v>0</v>
      </c>
      <c r="BP74" s="30">
        <f t="shared" si="80"/>
        <v>0</v>
      </c>
      <c r="BQ74" s="31"/>
      <c r="BR74" s="31">
        <f>'[1]2025 год_протокол №8'!ER75</f>
        <v>0</v>
      </c>
      <c r="BS74" s="31"/>
      <c r="BT74" s="31"/>
      <c r="BU74" s="31">
        <f>'[1]2025 год_протокол №8'!ES75</f>
        <v>0</v>
      </c>
      <c r="BV74" s="31"/>
      <c r="BW74" s="31"/>
      <c r="BX74" s="31">
        <f>'[1]2025 год_протокол №8'!ET75</f>
        <v>0</v>
      </c>
      <c r="BY74" s="37">
        <f>BX74</f>
        <v>0</v>
      </c>
      <c r="BZ74" s="31"/>
      <c r="CA74" s="37">
        <f>'[1]2025 год_протокол №8'!EU75</f>
        <v>0</v>
      </c>
      <c r="CB74" s="37">
        <f>CA74</f>
        <v>0</v>
      </c>
      <c r="CC74" s="31"/>
      <c r="CD74" s="37">
        <f>'[1]2025 год_протокол №8'!EV75</f>
        <v>0</v>
      </c>
      <c r="CE74" s="37">
        <f>CD74</f>
        <v>0</v>
      </c>
      <c r="CF74" s="31"/>
      <c r="CG74" s="40">
        <f>'[1]2025 год_протокол №8'!EW75</f>
        <v>128</v>
      </c>
      <c r="CH74" s="40">
        <v>0</v>
      </c>
      <c r="CI74" s="40">
        <f>CG74-CH74</f>
        <v>128</v>
      </c>
      <c r="CJ74" s="31">
        <f>'[1]2025 год_протокол №8'!EX75</f>
        <v>0</v>
      </c>
      <c r="CK74" s="31">
        <f>CJ74</f>
        <v>0</v>
      </c>
      <c r="CL74" s="31"/>
      <c r="CM74" s="31">
        <f>'[1]2025 год_протокол №8'!EY75</f>
        <v>0</v>
      </c>
      <c r="CN74" s="31"/>
      <c r="CO74" s="31"/>
      <c r="CP74" s="31">
        <f>'[1]2025 год_протокол №8'!EZ75</f>
        <v>0</v>
      </c>
      <c r="CQ74" s="31"/>
      <c r="CR74" s="31"/>
      <c r="CS74" s="31">
        <f>'[1]2025 год_протокол №8'!FA75</f>
        <v>0</v>
      </c>
      <c r="CT74" s="31"/>
      <c r="CU74" s="31"/>
      <c r="CV74" s="31">
        <f>'[1]2025 год_протокол №8'!FB75</f>
        <v>0</v>
      </c>
      <c r="CW74" s="31"/>
      <c r="CX74" s="31"/>
      <c r="CY74" s="31">
        <f>'[1]2025 год_протокол №8'!FC75</f>
        <v>0</v>
      </c>
      <c r="CZ74" s="31"/>
      <c r="DA74" s="31"/>
      <c r="DB74" s="51">
        <f>'[1]2025 год_протокол №8'!FD75</f>
        <v>0</v>
      </c>
      <c r="DC74" s="51"/>
      <c r="DD74" s="51"/>
      <c r="DE74" s="31" t="e">
        <f>ROUND([2]V_МО_7_был!FB78+[2]V_МО_изм!FB78,0)</f>
        <v>#REF!</v>
      </c>
      <c r="DF74" s="31" t="e">
        <f>ROUND([2]V_МО_7_был!FC78+[2]V_МО_изм!FC78,0)</f>
        <v>#REF!</v>
      </c>
      <c r="DG74" s="31" t="e">
        <f>ROUND([2]V_МО_7_был!FD78+[2]V_МО_изм!FD78,0)</f>
        <v>#REF!</v>
      </c>
      <c r="DH74" s="44"/>
      <c r="DI74" s="31">
        <f t="shared" si="81"/>
        <v>0</v>
      </c>
      <c r="DJ74" s="31">
        <f t="shared" si="88"/>
        <v>1160</v>
      </c>
      <c r="DK74" s="31">
        <f t="shared" si="14"/>
        <v>1160</v>
      </c>
      <c r="DL74" s="31">
        <f t="shared" si="82"/>
        <v>0</v>
      </c>
      <c r="DM74" s="29">
        <f t="shared" si="83"/>
        <v>1160</v>
      </c>
      <c r="DN74" s="30">
        <f t="shared" si="83"/>
        <v>0</v>
      </c>
      <c r="DO74" s="31">
        <f t="shared" si="83"/>
        <v>1160</v>
      </c>
    </row>
    <row r="75" spans="1:119" x14ac:dyDescent="0.3">
      <c r="A75" s="26">
        <f t="shared" si="87"/>
        <v>53</v>
      </c>
      <c r="B75" s="52" t="s">
        <v>116</v>
      </c>
      <c r="C75" s="28">
        <v>0</v>
      </c>
      <c r="D75" s="29">
        <f t="shared" si="79"/>
        <v>0</v>
      </c>
      <c r="E75" s="30">
        <f t="shared" si="79"/>
        <v>0</v>
      </c>
      <c r="F75" s="31">
        <f t="shared" si="79"/>
        <v>0</v>
      </c>
      <c r="G75" s="32">
        <f>'[1]2025 год_протокол №8'!DR76</f>
        <v>0</v>
      </c>
      <c r="H75" s="31"/>
      <c r="I75" s="31"/>
      <c r="J75" s="31">
        <f>'[1]2025 год_протокол №8'!DS76</f>
        <v>0</v>
      </c>
      <c r="K75" s="31"/>
      <c r="L75" s="31"/>
      <c r="M75" s="31">
        <f>'[1]2025 год_протокол №8'!DT76</f>
        <v>0</v>
      </c>
      <c r="N75" s="31"/>
      <c r="O75" s="31"/>
      <c r="P75" s="31">
        <f>'[1]2025 год_протокол №8'!DU76</f>
        <v>0</v>
      </c>
      <c r="Q75" s="31"/>
      <c r="R75" s="31"/>
      <c r="S75" s="31">
        <f>'[1]2025 год_протокол №8'!DV76</f>
        <v>0</v>
      </c>
      <c r="T75" s="31"/>
      <c r="U75" s="31"/>
      <c r="V75" s="31">
        <f>'[1]2025 год_протокол №8'!DX76</f>
        <v>0</v>
      </c>
      <c r="W75" s="31"/>
      <c r="X75" s="31"/>
      <c r="Y75" s="31">
        <f>'[1]2025 год_протокол №8'!DY76</f>
        <v>0</v>
      </c>
      <c r="Z75" s="31"/>
      <c r="AA75" s="31"/>
      <c r="AB75" s="31">
        <f>'[1]2025 год_протокол №8'!DZ76</f>
        <v>0</v>
      </c>
      <c r="AC75" s="31"/>
      <c r="AD75" s="31"/>
      <c r="AE75" s="31">
        <f>'[1]2025 год_протокол №8'!EA76</f>
        <v>0</v>
      </c>
      <c r="AF75" s="31"/>
      <c r="AG75" s="31"/>
      <c r="AH75" s="31">
        <f>'[1]2025 год_протокол №8'!EB76</f>
        <v>0</v>
      </c>
      <c r="AI75" s="31"/>
      <c r="AJ75" s="31"/>
      <c r="AK75" s="31"/>
      <c r="AL75" s="31"/>
      <c r="AM75" s="31">
        <f>'[1]2025 год_протокол №8'!ED76</f>
        <v>0</v>
      </c>
      <c r="AN75" s="31"/>
      <c r="AO75" s="31"/>
      <c r="AP75" s="31">
        <f>'[1]2025 год_протокол №8'!EE76</f>
        <v>0</v>
      </c>
      <c r="AQ75" s="31"/>
      <c r="AR75" s="31"/>
      <c r="AS75" s="31">
        <f>'[1]2025 год_протокол №8'!EF76</f>
        <v>0</v>
      </c>
      <c r="AT75" s="31"/>
      <c r="AU75" s="31"/>
      <c r="AV75" s="31">
        <f>'[1]2025 год_протокол №8'!EG76</f>
        <v>0</v>
      </c>
      <c r="AW75" s="31">
        <f t="shared" si="86"/>
        <v>0</v>
      </c>
      <c r="AX75" s="31"/>
      <c r="AY75" s="32">
        <f>'[1]2025 год_протокол №8'!EH76</f>
        <v>0</v>
      </c>
      <c r="AZ75" s="31"/>
      <c r="BA75" s="31"/>
      <c r="BB75" s="31">
        <f>'[1]2025 год_протокол №8'!EI76</f>
        <v>0</v>
      </c>
      <c r="BC75" s="32">
        <f>'[1]2025 год_протокол №8'!EJ76</f>
        <v>0</v>
      </c>
      <c r="BD75" s="31"/>
      <c r="BE75" s="31"/>
      <c r="BF75" s="31">
        <f>'[1]2025 год_протокол №8'!EN76</f>
        <v>0</v>
      </c>
      <c r="BG75" s="31"/>
      <c r="BH75" s="31"/>
      <c r="BI75" s="31">
        <f>'[1]2025 год_протокол №8'!EO76</f>
        <v>0</v>
      </c>
      <c r="BJ75" s="31"/>
      <c r="BK75" s="31"/>
      <c r="BL75" s="31">
        <f>'[1]2025 год_протокол №8'!EP76</f>
        <v>0</v>
      </c>
      <c r="BM75" s="31"/>
      <c r="BN75" s="31"/>
      <c r="BO75" s="30">
        <f>'[1]2025 год_протокол №8'!EQ76</f>
        <v>0</v>
      </c>
      <c r="BP75" s="30">
        <f t="shared" si="80"/>
        <v>0</v>
      </c>
      <c r="BQ75" s="31"/>
      <c r="BR75" s="31">
        <f>'[1]2025 год_протокол №8'!ER76</f>
        <v>0</v>
      </c>
      <c r="BS75" s="31"/>
      <c r="BT75" s="31"/>
      <c r="BU75" s="31">
        <f>'[1]2025 год_протокол №8'!ES76</f>
        <v>0</v>
      </c>
      <c r="BV75" s="31"/>
      <c r="BW75" s="31"/>
      <c r="BX75" s="31">
        <f>'[1]2025 год_протокол №8'!ET76</f>
        <v>0</v>
      </c>
      <c r="BY75" s="31"/>
      <c r="BZ75" s="31"/>
      <c r="CA75" s="31">
        <f>'[1]2025 год_протокол №8'!EU76</f>
        <v>0</v>
      </c>
      <c r="CB75" s="31"/>
      <c r="CC75" s="31"/>
      <c r="CD75" s="31">
        <f>'[1]2025 год_протокол №8'!EV76</f>
        <v>0</v>
      </c>
      <c r="CE75" s="31"/>
      <c r="CF75" s="31"/>
      <c r="CG75" s="31">
        <f>'[1]2025 год_протокол №8'!EW76</f>
        <v>0</v>
      </c>
      <c r="CH75" s="31"/>
      <c r="CI75" s="31"/>
      <c r="CJ75" s="31">
        <f>'[1]2025 год_протокол №8'!EX76</f>
        <v>0</v>
      </c>
      <c r="CK75" s="31"/>
      <c r="CL75" s="31"/>
      <c r="CM75" s="31">
        <f>'[1]2025 год_протокол №8'!EY76</f>
        <v>0</v>
      </c>
      <c r="CN75" s="31"/>
      <c r="CO75" s="31"/>
      <c r="CP75" s="31">
        <f>'[1]2025 год_протокол №8'!EZ76</f>
        <v>0</v>
      </c>
      <c r="CQ75" s="31"/>
      <c r="CR75" s="31"/>
      <c r="CS75" s="31">
        <f>'[1]2025 год_протокол №8'!FA76</f>
        <v>0</v>
      </c>
      <c r="CT75" s="31"/>
      <c r="CU75" s="31"/>
      <c r="CV75" s="31">
        <f>'[1]2025 год_протокол №8'!FB76</f>
        <v>0</v>
      </c>
      <c r="CW75" s="31"/>
      <c r="CX75" s="31"/>
      <c r="CY75" s="31">
        <f>'[1]2025 год_протокол №8'!FC76</f>
        <v>0</v>
      </c>
      <c r="CZ75" s="31"/>
      <c r="DA75" s="31"/>
      <c r="DB75" s="51">
        <f>'[1]2025 год_протокол №8'!FD76</f>
        <v>0</v>
      </c>
      <c r="DC75" s="51"/>
      <c r="DD75" s="51"/>
      <c r="DE75" s="31" t="e">
        <f>ROUND([2]V_МО_7_был!FB79+[2]V_МО_изм!FB79,0)</f>
        <v>#REF!</v>
      </c>
      <c r="DF75" s="31" t="e">
        <f>ROUND([2]V_МО_7_был!FC79+[2]V_МО_изм!FC79,0)</f>
        <v>#REF!</v>
      </c>
      <c r="DG75" s="31" t="e">
        <f>ROUND([2]V_МО_7_был!FD79+[2]V_МО_изм!FD79,0)</f>
        <v>#REF!</v>
      </c>
      <c r="DH75" s="44"/>
      <c r="DI75" s="31">
        <f t="shared" si="81"/>
        <v>0</v>
      </c>
      <c r="DJ75" s="31">
        <f t="shared" si="88"/>
        <v>0</v>
      </c>
      <c r="DK75" s="31">
        <f t="shared" si="14"/>
        <v>0</v>
      </c>
      <c r="DL75" s="31">
        <f t="shared" si="82"/>
        <v>0</v>
      </c>
      <c r="DM75" s="29">
        <f t="shared" si="83"/>
        <v>0</v>
      </c>
      <c r="DN75" s="30">
        <f t="shared" si="83"/>
        <v>0</v>
      </c>
      <c r="DO75" s="31">
        <f t="shared" si="83"/>
        <v>0</v>
      </c>
    </row>
    <row r="76" spans="1:119" x14ac:dyDescent="0.3">
      <c r="A76" s="26">
        <f t="shared" si="87"/>
        <v>54</v>
      </c>
      <c r="B76" s="52" t="s">
        <v>117</v>
      </c>
      <c r="C76" s="28">
        <v>0</v>
      </c>
      <c r="D76" s="29">
        <f t="shared" si="79"/>
        <v>0</v>
      </c>
      <c r="E76" s="30">
        <f t="shared" si="79"/>
        <v>0</v>
      </c>
      <c r="F76" s="31">
        <f t="shared" si="79"/>
        <v>0</v>
      </c>
      <c r="G76" s="32">
        <f>'[1]2025 год_протокол №8'!DR77</f>
        <v>0</v>
      </c>
      <c r="H76" s="31"/>
      <c r="I76" s="31"/>
      <c r="J76" s="31">
        <f>'[1]2025 год_протокол №8'!DS77</f>
        <v>0</v>
      </c>
      <c r="K76" s="31"/>
      <c r="L76" s="31"/>
      <c r="M76" s="31">
        <f>'[1]2025 год_протокол №8'!DT77</f>
        <v>0</v>
      </c>
      <c r="N76" s="31"/>
      <c r="O76" s="31"/>
      <c r="P76" s="31">
        <f>'[1]2025 год_протокол №8'!DU77</f>
        <v>0</v>
      </c>
      <c r="Q76" s="31"/>
      <c r="R76" s="31"/>
      <c r="S76" s="31">
        <f>'[1]2025 год_протокол №8'!DV77</f>
        <v>0</v>
      </c>
      <c r="T76" s="31"/>
      <c r="U76" s="31"/>
      <c r="V76" s="31">
        <f>'[1]2025 год_протокол №8'!DX77</f>
        <v>0</v>
      </c>
      <c r="W76" s="31"/>
      <c r="X76" s="31"/>
      <c r="Y76" s="31">
        <f>'[1]2025 год_протокол №8'!DY77</f>
        <v>0</v>
      </c>
      <c r="Z76" s="31"/>
      <c r="AA76" s="31"/>
      <c r="AB76" s="31">
        <f>'[1]2025 год_протокол №8'!DZ77</f>
        <v>0</v>
      </c>
      <c r="AC76" s="31"/>
      <c r="AD76" s="31"/>
      <c r="AE76" s="31">
        <f>'[1]2025 год_протокол №8'!EA77</f>
        <v>0</v>
      </c>
      <c r="AF76" s="31"/>
      <c r="AG76" s="31"/>
      <c r="AH76" s="31">
        <f>'[1]2025 год_протокол №8'!EB77</f>
        <v>0</v>
      </c>
      <c r="AI76" s="31"/>
      <c r="AJ76" s="31"/>
      <c r="AK76" s="31"/>
      <c r="AL76" s="31"/>
      <c r="AM76" s="31">
        <f>'[1]2025 год_протокол №8'!ED77</f>
        <v>0</v>
      </c>
      <c r="AN76" s="31"/>
      <c r="AO76" s="31"/>
      <c r="AP76" s="31">
        <f>'[1]2025 год_протокол №8'!EE77</f>
        <v>0</v>
      </c>
      <c r="AQ76" s="31"/>
      <c r="AR76" s="31"/>
      <c r="AS76" s="31">
        <f>'[1]2025 год_протокол №8'!EF77</f>
        <v>0</v>
      </c>
      <c r="AT76" s="31"/>
      <c r="AU76" s="31"/>
      <c r="AV76" s="31">
        <f>'[1]2025 год_протокол №8'!EG77</f>
        <v>0</v>
      </c>
      <c r="AW76" s="31">
        <f t="shared" si="86"/>
        <v>0</v>
      </c>
      <c r="AX76" s="31"/>
      <c r="AY76" s="32">
        <f>'[1]2025 год_протокол №8'!EH77</f>
        <v>0</v>
      </c>
      <c r="AZ76" s="31"/>
      <c r="BA76" s="31"/>
      <c r="BB76" s="31">
        <f>'[1]2025 год_протокол №8'!EI77</f>
        <v>0</v>
      </c>
      <c r="BC76" s="32">
        <f>'[1]2025 год_протокол №8'!EJ77</f>
        <v>0</v>
      </c>
      <c r="BD76" s="31"/>
      <c r="BE76" s="31"/>
      <c r="BF76" s="31">
        <f>'[1]2025 год_протокол №8'!EN77</f>
        <v>0</v>
      </c>
      <c r="BG76" s="31"/>
      <c r="BH76" s="31"/>
      <c r="BI76" s="31">
        <f>'[1]2025 год_протокол №8'!EO77</f>
        <v>0</v>
      </c>
      <c r="BJ76" s="31"/>
      <c r="BK76" s="31"/>
      <c r="BL76" s="31">
        <f>'[1]2025 год_протокол №8'!EP77</f>
        <v>0</v>
      </c>
      <c r="BM76" s="31"/>
      <c r="BN76" s="31"/>
      <c r="BO76" s="30">
        <f>'[1]2025 год_протокол №8'!EQ77</f>
        <v>0</v>
      </c>
      <c r="BP76" s="30">
        <f t="shared" si="80"/>
        <v>0</v>
      </c>
      <c r="BQ76" s="31"/>
      <c r="BR76" s="31">
        <f>'[1]2025 год_протокол №8'!ER77</f>
        <v>0</v>
      </c>
      <c r="BS76" s="31"/>
      <c r="BT76" s="31"/>
      <c r="BU76" s="31">
        <f>'[1]2025 год_протокол №8'!ES77</f>
        <v>0</v>
      </c>
      <c r="BV76" s="31"/>
      <c r="BW76" s="31"/>
      <c r="BX76" s="31">
        <f>'[1]2025 год_протокол №8'!ET77</f>
        <v>0</v>
      </c>
      <c r="BY76" s="31"/>
      <c r="BZ76" s="31"/>
      <c r="CA76" s="31">
        <f>'[1]2025 год_протокол №8'!EU77</f>
        <v>0</v>
      </c>
      <c r="CB76" s="31"/>
      <c r="CC76" s="31"/>
      <c r="CD76" s="31">
        <f>'[1]2025 год_протокол №8'!EV77</f>
        <v>0</v>
      </c>
      <c r="CE76" s="31"/>
      <c r="CF76" s="31"/>
      <c r="CG76" s="31">
        <f>'[1]2025 год_протокол №8'!EW77</f>
        <v>0</v>
      </c>
      <c r="CH76" s="31"/>
      <c r="CI76" s="31"/>
      <c r="CJ76" s="31">
        <f>'[1]2025 год_протокол №8'!EX77</f>
        <v>0</v>
      </c>
      <c r="CK76" s="31"/>
      <c r="CL76" s="31"/>
      <c r="CM76" s="31">
        <f>'[1]2025 год_протокол №8'!EY77</f>
        <v>0</v>
      </c>
      <c r="CN76" s="31"/>
      <c r="CO76" s="31"/>
      <c r="CP76" s="31">
        <f>'[1]2025 год_протокол №8'!EZ77</f>
        <v>0</v>
      </c>
      <c r="CQ76" s="31"/>
      <c r="CR76" s="31"/>
      <c r="CS76" s="31">
        <f>'[1]2025 год_протокол №8'!FA77</f>
        <v>0</v>
      </c>
      <c r="CT76" s="31"/>
      <c r="CU76" s="31"/>
      <c r="CV76" s="31">
        <f>'[1]2025 год_протокол №8'!FB77</f>
        <v>0</v>
      </c>
      <c r="CW76" s="31"/>
      <c r="CX76" s="31"/>
      <c r="CY76" s="31">
        <f>'[1]2025 год_протокол №8'!FC77</f>
        <v>0</v>
      </c>
      <c r="CZ76" s="31"/>
      <c r="DA76" s="31"/>
      <c r="DB76" s="51">
        <f>'[1]2025 год_протокол №8'!FD77</f>
        <v>0</v>
      </c>
      <c r="DC76" s="51"/>
      <c r="DD76" s="51"/>
      <c r="DE76" s="31" t="e">
        <f>ROUND([2]V_МО_7_был!FB80+[2]V_МО_изм!FB80,0)</f>
        <v>#REF!</v>
      </c>
      <c r="DF76" s="31" t="e">
        <f>ROUND([2]V_МО_7_был!FC80+[2]V_МО_изм!FC80,0)</f>
        <v>#REF!</v>
      </c>
      <c r="DG76" s="31" t="e">
        <f>ROUND([2]V_МО_7_был!FD80+[2]V_МО_изм!FD80,0)</f>
        <v>#REF!</v>
      </c>
      <c r="DH76" s="44"/>
      <c r="DI76" s="31">
        <f t="shared" si="81"/>
        <v>0</v>
      </c>
      <c r="DJ76" s="31">
        <f t="shared" si="88"/>
        <v>0</v>
      </c>
      <c r="DK76" s="31">
        <f t="shared" si="14"/>
        <v>0</v>
      </c>
      <c r="DL76" s="31">
        <f t="shared" si="82"/>
        <v>0</v>
      </c>
      <c r="DM76" s="29">
        <f t="shared" si="83"/>
        <v>0</v>
      </c>
      <c r="DN76" s="30">
        <f t="shared" si="83"/>
        <v>0</v>
      </c>
      <c r="DO76" s="31">
        <f t="shared" si="83"/>
        <v>0</v>
      </c>
    </row>
    <row r="77" spans="1:119" ht="30" customHeight="1" x14ac:dyDescent="0.3">
      <c r="A77" s="26">
        <f t="shared" si="87"/>
        <v>55</v>
      </c>
      <c r="B77" s="27" t="s">
        <v>118</v>
      </c>
      <c r="C77" s="28">
        <v>2064</v>
      </c>
      <c r="D77" s="29">
        <f t="shared" si="79"/>
        <v>1114</v>
      </c>
      <c r="E77" s="30">
        <f t="shared" si="79"/>
        <v>0</v>
      </c>
      <c r="F77" s="31">
        <f t="shared" si="79"/>
        <v>1114</v>
      </c>
      <c r="G77" s="32">
        <f>'[1]2025 год_протокол №8'!DR78</f>
        <v>199</v>
      </c>
      <c r="H77" s="37"/>
      <c r="I77" s="38">
        <f>G77</f>
        <v>199</v>
      </c>
      <c r="J77" s="31">
        <f>'[1]2025 год_протокол №8'!DS78</f>
        <v>0</v>
      </c>
      <c r="K77" s="31"/>
      <c r="L77" s="31"/>
      <c r="M77" s="31">
        <f>'[1]2025 год_протокол №8'!DT78</f>
        <v>0</v>
      </c>
      <c r="N77" s="31"/>
      <c r="O77" s="31"/>
      <c r="P77" s="31">
        <f>'[1]2025 год_протокол №8'!DU78</f>
        <v>0</v>
      </c>
      <c r="Q77" s="31"/>
      <c r="R77" s="31"/>
      <c r="S77" s="31">
        <f>'[1]2025 год_протокол №8'!DV78</f>
        <v>0</v>
      </c>
      <c r="T77" s="31"/>
      <c r="U77" s="31"/>
      <c r="V77" s="31">
        <f>'[1]2025 год_протокол №8'!DX78</f>
        <v>0</v>
      </c>
      <c r="W77" s="31"/>
      <c r="X77" s="31"/>
      <c r="Y77" s="31">
        <f>'[1]2025 год_протокол №8'!DY78</f>
        <v>0</v>
      </c>
      <c r="Z77" s="31"/>
      <c r="AA77" s="31"/>
      <c r="AB77" s="31">
        <f>'[1]2025 год_протокол №8'!DZ78</f>
        <v>0</v>
      </c>
      <c r="AC77" s="31"/>
      <c r="AD77" s="31"/>
      <c r="AE77" s="31">
        <f>'[1]2025 год_протокол №8'!EA78</f>
        <v>0</v>
      </c>
      <c r="AF77" s="31"/>
      <c r="AG77" s="31"/>
      <c r="AH77" s="31">
        <f>'[1]2025 год_протокол №8'!EB78</f>
        <v>0</v>
      </c>
      <c r="AI77" s="31"/>
      <c r="AJ77" s="31"/>
      <c r="AK77" s="31"/>
      <c r="AL77" s="31"/>
      <c r="AM77" s="31">
        <f>'[1]2025 год_протокол №8'!ED78</f>
        <v>0</v>
      </c>
      <c r="AN77" s="31"/>
      <c r="AO77" s="31"/>
      <c r="AP77" s="38">
        <f>'[1]2025 год_протокол №8'!EE78</f>
        <v>37</v>
      </c>
      <c r="AQ77" s="30"/>
      <c r="AR77" s="38">
        <f>AP77</f>
        <v>37</v>
      </c>
      <c r="AS77" s="31">
        <f>'[1]2025 год_протокол №8'!EF78</f>
        <v>0</v>
      </c>
      <c r="AT77" s="31"/>
      <c r="AU77" s="31"/>
      <c r="AV77" s="31">
        <f>'[1]2025 год_протокол №8'!EG78</f>
        <v>0</v>
      </c>
      <c r="AW77" s="31">
        <f t="shared" si="86"/>
        <v>0</v>
      </c>
      <c r="AX77" s="31"/>
      <c r="AY77" s="32">
        <f>'[1]2025 год_протокол №8'!EH78</f>
        <v>70</v>
      </c>
      <c r="AZ77" s="60"/>
      <c r="BA77" s="38">
        <f>AY77</f>
        <v>70</v>
      </c>
      <c r="BB77" s="31">
        <f>'[1]2025 год_протокол №8'!EI78</f>
        <v>0</v>
      </c>
      <c r="BC77" s="32">
        <f>'[1]2025 год_протокол №8'!EJ78</f>
        <v>733</v>
      </c>
      <c r="BD77" s="31"/>
      <c r="BE77" s="35">
        <f>BC77</f>
        <v>733</v>
      </c>
      <c r="BF77" s="31">
        <f>'[1]2025 год_протокол №8'!EN78</f>
        <v>0</v>
      </c>
      <c r="BG77" s="31"/>
      <c r="BH77" s="31"/>
      <c r="BI77" s="31">
        <f>'[1]2025 год_протокол №8'!EO78</f>
        <v>0</v>
      </c>
      <c r="BJ77" s="31"/>
      <c r="BK77" s="31"/>
      <c r="BL77" s="31">
        <f>'[1]2025 год_протокол №8'!EP78</f>
        <v>0</v>
      </c>
      <c r="BM77" s="31"/>
      <c r="BN77" s="31"/>
      <c r="BO77" s="30">
        <f>'[1]2025 год_протокол №8'!EQ78</f>
        <v>0</v>
      </c>
      <c r="BP77" s="30">
        <f t="shared" si="80"/>
        <v>0</v>
      </c>
      <c r="BQ77" s="31"/>
      <c r="BR77" s="31">
        <f>'[1]2025 год_протокол №8'!ER78</f>
        <v>0</v>
      </c>
      <c r="BS77" s="31"/>
      <c r="BT77" s="31"/>
      <c r="BU77" s="38">
        <f>'[1]2025 год_протокол №8'!ES78</f>
        <v>52</v>
      </c>
      <c r="BV77" s="30"/>
      <c r="BW77" s="38">
        <f>BU77</f>
        <v>52</v>
      </c>
      <c r="BX77" s="31">
        <f>'[1]2025 год_протокол №8'!ET78</f>
        <v>0</v>
      </c>
      <c r="BY77" s="31"/>
      <c r="BZ77" s="31"/>
      <c r="CA77" s="31">
        <f>'[1]2025 год_протокол №8'!EU78</f>
        <v>0</v>
      </c>
      <c r="CB77" s="31"/>
      <c r="CC77" s="31"/>
      <c r="CD77" s="38">
        <f>'[1]2025 год_протокол №8'!EV78</f>
        <v>0</v>
      </c>
      <c r="CE77" s="30"/>
      <c r="CF77" s="38">
        <f>CD77</f>
        <v>0</v>
      </c>
      <c r="CG77" s="31">
        <f>'[1]2025 год_протокол №8'!EW78</f>
        <v>0</v>
      </c>
      <c r="CH77" s="31"/>
      <c r="CI77" s="31"/>
      <c r="CJ77" s="30">
        <f>'[1]2025 год_протокол №8'!EX78</f>
        <v>11</v>
      </c>
      <c r="CK77" s="37"/>
      <c r="CL77" s="38">
        <f>CJ77</f>
        <v>11</v>
      </c>
      <c r="CM77" s="38">
        <f>'[1]2025 год_протокол №8'!EY78</f>
        <v>12</v>
      </c>
      <c r="CN77" s="31"/>
      <c r="CO77" s="38">
        <f>CM77</f>
        <v>12</v>
      </c>
      <c r="CP77" s="31">
        <f>'[1]2025 год_протокол №8'!EZ78</f>
        <v>0</v>
      </c>
      <c r="CQ77" s="31"/>
      <c r="CR77" s="31"/>
      <c r="CS77" s="31">
        <f>'[1]2025 год_протокол №8'!FA79</f>
        <v>0</v>
      </c>
      <c r="CT77" s="31"/>
      <c r="CU77" s="31"/>
      <c r="CV77" s="31">
        <f>'[1]2025 год_протокол №8'!FB78</f>
        <v>0</v>
      </c>
      <c r="CW77" s="31"/>
      <c r="CX77" s="31"/>
      <c r="CY77" s="31">
        <f>'[1]2025 год_протокол №8'!FC78</f>
        <v>0</v>
      </c>
      <c r="CZ77" s="31"/>
      <c r="DA77" s="31"/>
      <c r="DB77" s="51">
        <f>'[1]2025 год_протокол №8'!FD78</f>
        <v>0</v>
      </c>
      <c r="DC77" s="51"/>
      <c r="DD77" s="51"/>
      <c r="DE77" s="31" t="e">
        <f>ROUND([2]V_МО_7_был!FB82+[2]V_МО_изм!FB82,0)</f>
        <v>#REF!</v>
      </c>
      <c r="DF77" s="31" t="e">
        <f>ROUND([2]V_МО_7_был!FC82+[2]V_МО_изм!FC82,0)</f>
        <v>#REF!</v>
      </c>
      <c r="DG77" s="31" t="e">
        <f>ROUND([2]V_МО_7_был!FD82+[2]V_МО_изм!FD82,0)</f>
        <v>#REF!</v>
      </c>
      <c r="DH77" s="44"/>
      <c r="DI77" s="31">
        <f t="shared" si="81"/>
        <v>0</v>
      </c>
      <c r="DJ77" s="31">
        <f t="shared" si="88"/>
        <v>1114</v>
      </c>
      <c r="DK77" s="31">
        <f t="shared" si="14"/>
        <v>1114</v>
      </c>
      <c r="DL77" s="31">
        <f t="shared" si="82"/>
        <v>0</v>
      </c>
      <c r="DM77" s="29">
        <f t="shared" si="83"/>
        <v>1114</v>
      </c>
      <c r="DN77" s="30">
        <f t="shared" si="83"/>
        <v>0</v>
      </c>
      <c r="DO77" s="31">
        <f t="shared" si="83"/>
        <v>1114</v>
      </c>
    </row>
    <row r="78" spans="1:119" x14ac:dyDescent="0.3">
      <c r="A78" s="26">
        <f t="shared" si="87"/>
        <v>56</v>
      </c>
      <c r="B78" s="57" t="s">
        <v>119</v>
      </c>
      <c r="C78" s="28">
        <v>7198</v>
      </c>
      <c r="D78" s="29">
        <f t="shared" si="79"/>
        <v>672</v>
      </c>
      <c r="E78" s="30">
        <f t="shared" si="79"/>
        <v>672</v>
      </c>
      <c r="F78" s="31">
        <f t="shared" si="79"/>
        <v>0</v>
      </c>
      <c r="G78" s="32">
        <f>'[1]2025 год_протокол №8'!DR79</f>
        <v>0</v>
      </c>
      <c r="H78" s="31"/>
      <c r="I78" s="31"/>
      <c r="J78" s="31">
        <f>'[1]2025 год_протокол №8'!DS79</f>
        <v>0</v>
      </c>
      <c r="K78" s="31"/>
      <c r="L78" s="31"/>
      <c r="M78" s="31">
        <f>'[1]2025 год_протокол №8'!DT79</f>
        <v>0</v>
      </c>
      <c r="N78" s="31"/>
      <c r="O78" s="31"/>
      <c r="P78" s="31">
        <f>'[1]2025 год_протокол №8'!DU79</f>
        <v>0</v>
      </c>
      <c r="Q78" s="31"/>
      <c r="R78" s="31"/>
      <c r="S78" s="31">
        <f>'[1]2025 год_протокол №8'!DV79</f>
        <v>0</v>
      </c>
      <c r="T78" s="31"/>
      <c r="U78" s="31"/>
      <c r="V78" s="31">
        <f>'[1]2025 год_протокол №8'!DX79</f>
        <v>0</v>
      </c>
      <c r="W78" s="31"/>
      <c r="X78" s="31"/>
      <c r="Y78" s="31">
        <f>'[1]2025 год_протокол №8'!DY79</f>
        <v>0</v>
      </c>
      <c r="Z78" s="31"/>
      <c r="AA78" s="31"/>
      <c r="AB78" s="31">
        <f>'[1]2025 год_протокол №8'!DZ79</f>
        <v>0</v>
      </c>
      <c r="AC78" s="31"/>
      <c r="AD78" s="31"/>
      <c r="AE78" s="31">
        <f>'[1]2025 год_протокол №8'!EA79</f>
        <v>0</v>
      </c>
      <c r="AF78" s="31"/>
      <c r="AG78" s="31"/>
      <c r="AH78" s="31">
        <f>'[1]2025 год_протокол №8'!EB79</f>
        <v>0</v>
      </c>
      <c r="AI78" s="31"/>
      <c r="AJ78" s="31"/>
      <c r="AK78" s="31"/>
      <c r="AL78" s="31"/>
      <c r="AM78" s="37">
        <f>'[1]2025 год_протокол №8'!ED79</f>
        <v>0</v>
      </c>
      <c r="AN78" s="37">
        <f>AM78</f>
        <v>0</v>
      </c>
      <c r="AO78" s="31"/>
      <c r="AP78" s="31">
        <f>'[1]2025 год_протокол №8'!EE79</f>
        <v>0</v>
      </c>
      <c r="AQ78" s="31"/>
      <c r="AR78" s="31"/>
      <c r="AS78" s="37">
        <f>'[1]2025 год_протокол №8'!EF79</f>
        <v>672</v>
      </c>
      <c r="AT78" s="37">
        <f>AS78</f>
        <v>672</v>
      </c>
      <c r="AU78" s="31"/>
      <c r="AV78" s="37">
        <f>'[1]2025 год_протокол №8'!EG79</f>
        <v>0</v>
      </c>
      <c r="AW78" s="37">
        <f t="shared" si="86"/>
        <v>0</v>
      </c>
      <c r="AX78" s="31"/>
      <c r="AY78" s="32">
        <f>'[1]2025 год_протокол №8'!EH79</f>
        <v>0</v>
      </c>
      <c r="AZ78" s="31"/>
      <c r="BA78" s="60"/>
      <c r="BB78" s="31">
        <f>'[1]2025 год_протокол №8'!EI79</f>
        <v>0</v>
      </c>
      <c r="BC78" s="32">
        <f>'[1]2025 год_протокол №8'!EJ79</f>
        <v>0</v>
      </c>
      <c r="BD78" s="31"/>
      <c r="BE78" s="31"/>
      <c r="BF78" s="31">
        <f>'[1]2025 год_протокол №8'!EN79</f>
        <v>0</v>
      </c>
      <c r="BG78" s="31"/>
      <c r="BH78" s="31"/>
      <c r="BI78" s="31">
        <f>'[1]2025 год_протокол №8'!EO79</f>
        <v>0</v>
      </c>
      <c r="BJ78" s="31"/>
      <c r="BK78" s="31"/>
      <c r="BL78" s="31">
        <f>'[1]2025 год_протокол №8'!EP79</f>
        <v>0</v>
      </c>
      <c r="BM78" s="31"/>
      <c r="BN78" s="31"/>
      <c r="BO78" s="30">
        <f>'[1]2025 год_протокол №8'!EQ79</f>
        <v>0</v>
      </c>
      <c r="BP78" s="30">
        <f t="shared" si="80"/>
        <v>0</v>
      </c>
      <c r="BQ78" s="31"/>
      <c r="BR78" s="31">
        <f>'[1]2025 год_протокол №8'!ER79</f>
        <v>0</v>
      </c>
      <c r="BS78" s="31"/>
      <c r="BT78" s="31"/>
      <c r="BU78" s="31">
        <f>'[1]2025 год_протокол №8'!ES79</f>
        <v>0</v>
      </c>
      <c r="BV78" s="31"/>
      <c r="BW78" s="31"/>
      <c r="BX78" s="31">
        <f>'[1]2025 год_протокол №8'!ET79</f>
        <v>0</v>
      </c>
      <c r="BY78" s="31"/>
      <c r="BZ78" s="31"/>
      <c r="CA78" s="31">
        <f>'[1]2025 год_протокол №8'!EU79</f>
        <v>0</v>
      </c>
      <c r="CB78" s="31"/>
      <c r="CC78" s="31"/>
      <c r="CD78" s="31">
        <f>'[1]2025 год_протокол №8'!EV79</f>
        <v>0</v>
      </c>
      <c r="CE78" s="31"/>
      <c r="CF78" s="31"/>
      <c r="CG78" s="31">
        <f>'[1]2025 год_протокол №8'!EW79</f>
        <v>0</v>
      </c>
      <c r="CH78" s="31"/>
      <c r="CI78" s="31"/>
      <c r="CJ78" s="31">
        <f>'[1]2025 год_протокол №8'!EX79</f>
        <v>0</v>
      </c>
      <c r="CK78" s="31"/>
      <c r="CL78" s="31"/>
      <c r="CM78" s="31">
        <f>'[1]2025 год_протокол №8'!EY79</f>
        <v>0</v>
      </c>
      <c r="CN78" s="31"/>
      <c r="CO78" s="31"/>
      <c r="CP78" s="31">
        <f>'[1]2025 год_протокол №8'!EZ79</f>
        <v>0</v>
      </c>
      <c r="CQ78" s="31"/>
      <c r="CR78" s="31"/>
      <c r="CS78" s="31">
        <f>'[1]2025 год_протокол №8'!FA80</f>
        <v>0</v>
      </c>
      <c r="CT78" s="31"/>
      <c r="CU78" s="31"/>
      <c r="CV78" s="31">
        <f>'[1]2025 год_протокол №8'!FB79</f>
        <v>0</v>
      </c>
      <c r="CW78" s="31"/>
      <c r="CX78" s="31"/>
      <c r="CY78" s="31">
        <f>'[1]2025 год_протокол №8'!FC79</f>
        <v>0</v>
      </c>
      <c r="CZ78" s="31"/>
      <c r="DA78" s="31"/>
      <c r="DB78" s="51">
        <f>'[1]2025 год_протокол №8'!FD79</f>
        <v>0</v>
      </c>
      <c r="DC78" s="51"/>
      <c r="DD78" s="51"/>
      <c r="DE78" s="31" t="e">
        <f>ROUND([2]V_МО_7_был!FB83+[2]V_МО_изм!FB83,0)</f>
        <v>#REF!</v>
      </c>
      <c r="DF78" s="31" t="e">
        <f>ROUND([2]V_МО_7_был!FC83+[2]V_МО_изм!FC83,0)</f>
        <v>#REF!</v>
      </c>
      <c r="DG78" s="31" t="e">
        <f>ROUND([2]V_МО_7_был!FD83+[2]V_МО_изм!FD83,0)</f>
        <v>#REF!</v>
      </c>
      <c r="DH78" s="44"/>
      <c r="DI78" s="31">
        <f t="shared" si="81"/>
        <v>672</v>
      </c>
      <c r="DJ78" s="31">
        <f t="shared" si="88"/>
        <v>0</v>
      </c>
      <c r="DK78" s="31">
        <f t="shared" si="14"/>
        <v>672</v>
      </c>
      <c r="DL78" s="31">
        <f t="shared" si="82"/>
        <v>0</v>
      </c>
      <c r="DM78" s="29">
        <f t="shared" si="83"/>
        <v>672</v>
      </c>
      <c r="DN78" s="30">
        <f t="shared" si="83"/>
        <v>672</v>
      </c>
      <c r="DO78" s="31">
        <f t="shared" si="83"/>
        <v>0</v>
      </c>
    </row>
    <row r="79" spans="1:119" s="9" customFormat="1" ht="26.25" x14ac:dyDescent="0.4">
      <c r="A79" s="26">
        <f t="shared" si="87"/>
        <v>57</v>
      </c>
      <c r="B79" s="63" t="s">
        <v>120</v>
      </c>
      <c r="C79" s="28">
        <v>10673</v>
      </c>
      <c r="D79" s="29">
        <f t="shared" si="79"/>
        <v>1536</v>
      </c>
      <c r="E79" s="30">
        <f t="shared" si="79"/>
        <v>0</v>
      </c>
      <c r="F79" s="31">
        <f t="shared" si="79"/>
        <v>1536</v>
      </c>
      <c r="G79" s="32">
        <f>'[1]2025 год_протокол №8'!DR80</f>
        <v>0</v>
      </c>
      <c r="H79" s="31"/>
      <c r="I79" s="31"/>
      <c r="J79" s="31">
        <f>'[1]2025 год_протокол №8'!DS80</f>
        <v>0</v>
      </c>
      <c r="K79" s="31"/>
      <c r="L79" s="31"/>
      <c r="M79" s="31">
        <f>'[1]2025 год_протокол №8'!DT80</f>
        <v>0</v>
      </c>
      <c r="N79" s="31"/>
      <c r="O79" s="31"/>
      <c r="P79" s="31">
        <f>'[1]2025 год_протокол №8'!DU80</f>
        <v>0</v>
      </c>
      <c r="Q79" s="31"/>
      <c r="R79" s="31"/>
      <c r="S79" s="31">
        <f>'[1]2025 год_протокол №8'!DV80</f>
        <v>0</v>
      </c>
      <c r="T79" s="31"/>
      <c r="U79" s="31"/>
      <c r="V79" s="31">
        <f>'[1]2025 год_протокол №8'!DX80</f>
        <v>0</v>
      </c>
      <c r="W79" s="31"/>
      <c r="X79" s="31"/>
      <c r="Y79" s="31">
        <f>'[1]2025 год_протокол №8'!DY80</f>
        <v>0</v>
      </c>
      <c r="Z79" s="31"/>
      <c r="AA79" s="31"/>
      <c r="AB79" s="31">
        <f>'[1]2025 год_протокол №8'!DZ80</f>
        <v>0</v>
      </c>
      <c r="AC79" s="31"/>
      <c r="AD79" s="31"/>
      <c r="AE79" s="31">
        <f>'[1]2025 год_протокол №8'!EA80</f>
        <v>0</v>
      </c>
      <c r="AF79" s="31"/>
      <c r="AG79" s="31"/>
      <c r="AH79" s="31">
        <f>'[1]2025 год_протокол №8'!EB80</f>
        <v>0</v>
      </c>
      <c r="AI79" s="31"/>
      <c r="AJ79" s="31"/>
      <c r="AK79" s="31"/>
      <c r="AL79" s="31"/>
      <c r="AM79" s="31">
        <f>'[1]2025 год_протокол №8'!ED80</f>
        <v>0</v>
      </c>
      <c r="AN79" s="31"/>
      <c r="AO79" s="31"/>
      <c r="AP79" s="31">
        <f>'[1]2025 год_протокол №8'!EE80</f>
        <v>0</v>
      </c>
      <c r="AQ79" s="31"/>
      <c r="AR79" s="31"/>
      <c r="AS79" s="31">
        <f>'[1]2025 год_протокол №8'!EF80</f>
        <v>0</v>
      </c>
      <c r="AT79" s="31"/>
      <c r="AU79" s="31"/>
      <c r="AV79" s="31">
        <f>'[1]2025 год_протокол №8'!EG80</f>
        <v>0</v>
      </c>
      <c r="AW79" s="31">
        <f t="shared" si="86"/>
        <v>0</v>
      </c>
      <c r="AX79" s="31"/>
      <c r="AY79" s="32">
        <f>'[1]2025 год_протокол №8'!EH80</f>
        <v>0</v>
      </c>
      <c r="AZ79" s="31"/>
      <c r="BA79" s="31"/>
      <c r="BB79" s="31">
        <f>'[1]2025 год_протокол №8'!EI80</f>
        <v>0</v>
      </c>
      <c r="BC79" s="32">
        <f>'[1]2025 год_протокол №8'!EJ80</f>
        <v>0</v>
      </c>
      <c r="BD79" s="31"/>
      <c r="BE79" s="31"/>
      <c r="BF79" s="31">
        <f>'[1]2025 год_протокол №8'!EN80</f>
        <v>0</v>
      </c>
      <c r="BG79" s="31"/>
      <c r="BH79" s="31"/>
      <c r="BI79" s="38">
        <f>'[1]2025 год_протокол №8'!EO80</f>
        <v>1536</v>
      </c>
      <c r="BJ79" s="30"/>
      <c r="BK79" s="38">
        <f>BI79</f>
        <v>1536</v>
      </c>
      <c r="BL79" s="31">
        <f>'[1]2025 год_протокол №8'!EP80</f>
        <v>0</v>
      </c>
      <c r="BM79" s="31"/>
      <c r="BN79" s="31"/>
      <c r="BO79" s="30">
        <f>'[1]2025 год_протокол №8'!EQ80</f>
        <v>0</v>
      </c>
      <c r="BP79" s="30">
        <f t="shared" si="80"/>
        <v>0</v>
      </c>
      <c r="BQ79" s="31"/>
      <c r="BR79" s="31">
        <f>'[1]2025 год_протокол №8'!ER80</f>
        <v>0</v>
      </c>
      <c r="BS79" s="31"/>
      <c r="BT79" s="31"/>
      <c r="BU79" s="31">
        <f>'[1]2025 год_протокол №8'!ES80</f>
        <v>0</v>
      </c>
      <c r="BV79" s="31"/>
      <c r="BW79" s="31"/>
      <c r="BX79" s="31">
        <f>'[1]2025 год_протокол №8'!ET80</f>
        <v>0</v>
      </c>
      <c r="BY79" s="31"/>
      <c r="BZ79" s="31"/>
      <c r="CA79" s="31">
        <f>'[1]2025 год_протокол №8'!EU80</f>
        <v>0</v>
      </c>
      <c r="CB79" s="31"/>
      <c r="CC79" s="31"/>
      <c r="CD79" s="31">
        <f>'[1]2025 год_протокол №8'!EV80</f>
        <v>0</v>
      </c>
      <c r="CE79" s="31"/>
      <c r="CF79" s="31"/>
      <c r="CG79" s="31">
        <f>'[1]2025 год_протокол №8'!EW80</f>
        <v>0</v>
      </c>
      <c r="CH79" s="31"/>
      <c r="CI79" s="31"/>
      <c r="CJ79" s="31">
        <f>'[1]2025 год_протокол №8'!EX80</f>
        <v>0</v>
      </c>
      <c r="CK79" s="31"/>
      <c r="CL79" s="31"/>
      <c r="CM79" s="31">
        <f>'[1]2025 год_протокол №8'!EY80</f>
        <v>0</v>
      </c>
      <c r="CN79" s="31"/>
      <c r="CO79" s="31"/>
      <c r="CP79" s="31">
        <f>'[1]2025 год_протокол №8'!EZ80</f>
        <v>0</v>
      </c>
      <c r="CQ79" s="31"/>
      <c r="CR79" s="31"/>
      <c r="CS79" s="31">
        <f>'[1]2025 год_протокол №8'!FA80</f>
        <v>0</v>
      </c>
      <c r="CT79" s="31"/>
      <c r="CU79" s="31"/>
      <c r="CV79" s="31">
        <f>'[1]2025 год_протокол №8'!FB80</f>
        <v>0</v>
      </c>
      <c r="CW79" s="31"/>
      <c r="CX79" s="31"/>
      <c r="CY79" s="31">
        <f>'[1]2025 год_протокол №8'!FC80</f>
        <v>0</v>
      </c>
      <c r="CZ79" s="31"/>
      <c r="DA79" s="31"/>
      <c r="DB79" s="51">
        <f>'[1]2025 год_протокол №8'!FD80</f>
        <v>0</v>
      </c>
      <c r="DC79" s="51"/>
      <c r="DD79" s="51"/>
      <c r="DE79" s="31" t="e">
        <f>ROUND([2]V_МО_7_был!FB84+[2]V_МО_изм!FB84,0)</f>
        <v>#REF!</v>
      </c>
      <c r="DF79" s="31" t="e">
        <f>ROUND([2]V_МО_7_был!FC84+[2]V_МО_изм!FC84,0)</f>
        <v>#REF!</v>
      </c>
      <c r="DG79" s="31" t="e">
        <f>ROUND([2]V_МО_7_был!FD84+[2]V_МО_изм!FD84,0)</f>
        <v>#REF!</v>
      </c>
      <c r="DH79" s="44"/>
      <c r="DI79" s="31">
        <f t="shared" si="81"/>
        <v>0</v>
      </c>
      <c r="DJ79" s="31">
        <f t="shared" si="88"/>
        <v>1536</v>
      </c>
      <c r="DK79" s="31">
        <f t="shared" si="14"/>
        <v>1536</v>
      </c>
      <c r="DL79" s="31">
        <f t="shared" si="82"/>
        <v>0</v>
      </c>
      <c r="DM79" s="29">
        <f t="shared" si="83"/>
        <v>1536</v>
      </c>
      <c r="DN79" s="30">
        <f t="shared" si="83"/>
        <v>0</v>
      </c>
      <c r="DO79" s="31">
        <f t="shared" si="83"/>
        <v>1536</v>
      </c>
    </row>
    <row r="80" spans="1:119" s="9" customFormat="1" ht="26.25" x14ac:dyDescent="0.4">
      <c r="A80" s="26">
        <f t="shared" si="87"/>
        <v>58</v>
      </c>
      <c r="B80" s="52" t="s">
        <v>121</v>
      </c>
      <c r="C80" s="28">
        <v>0</v>
      </c>
      <c r="D80" s="29">
        <f t="shared" si="79"/>
        <v>0</v>
      </c>
      <c r="E80" s="30">
        <f t="shared" si="79"/>
        <v>0</v>
      </c>
      <c r="F80" s="31">
        <f t="shared" si="79"/>
        <v>0</v>
      </c>
      <c r="G80" s="32">
        <f>'[1]2025 год_протокол №8'!DR81</f>
        <v>0</v>
      </c>
      <c r="H80" s="31"/>
      <c r="I80" s="31"/>
      <c r="J80" s="31">
        <f>'[1]2025 год_протокол №8'!DS81</f>
        <v>0</v>
      </c>
      <c r="K80" s="31"/>
      <c r="L80" s="31"/>
      <c r="M80" s="31">
        <f>'[1]2025 год_протокол №8'!DT81</f>
        <v>0</v>
      </c>
      <c r="N80" s="31"/>
      <c r="O80" s="31"/>
      <c r="P80" s="31">
        <f>'[1]2025 год_протокол №8'!DU81</f>
        <v>0</v>
      </c>
      <c r="Q80" s="31"/>
      <c r="R80" s="31"/>
      <c r="S80" s="31">
        <f>'[1]2025 год_протокол №8'!DV81</f>
        <v>0</v>
      </c>
      <c r="T80" s="31"/>
      <c r="U80" s="31"/>
      <c r="V80" s="31">
        <f>'[1]2025 год_протокол №8'!DX81</f>
        <v>0</v>
      </c>
      <c r="W80" s="31"/>
      <c r="X80" s="31"/>
      <c r="Y80" s="31">
        <f>'[1]2025 год_протокол №8'!DY81</f>
        <v>0</v>
      </c>
      <c r="Z80" s="31"/>
      <c r="AA80" s="31"/>
      <c r="AB80" s="31">
        <f>'[1]2025 год_протокол №8'!DZ81</f>
        <v>0</v>
      </c>
      <c r="AC80" s="31"/>
      <c r="AD80" s="31"/>
      <c r="AE80" s="31">
        <f>'[1]2025 год_протокол №8'!EA81</f>
        <v>0</v>
      </c>
      <c r="AF80" s="31"/>
      <c r="AG80" s="31"/>
      <c r="AH80" s="31">
        <f>'[1]2025 год_протокол №8'!EB81</f>
        <v>0</v>
      </c>
      <c r="AI80" s="31"/>
      <c r="AJ80" s="31"/>
      <c r="AK80" s="31"/>
      <c r="AL80" s="31"/>
      <c r="AM80" s="31">
        <f>'[1]2025 год_протокол №8'!ED81</f>
        <v>0</v>
      </c>
      <c r="AN80" s="31"/>
      <c r="AO80" s="31"/>
      <c r="AP80" s="31">
        <f>'[1]2025 год_протокол №8'!EE81</f>
        <v>0</v>
      </c>
      <c r="AQ80" s="31"/>
      <c r="AR80" s="31"/>
      <c r="AS80" s="31">
        <f>'[1]2025 год_протокол №8'!EF81</f>
        <v>0</v>
      </c>
      <c r="AT80" s="31"/>
      <c r="AU80" s="31"/>
      <c r="AV80" s="31">
        <f>'[1]2025 год_протокол №8'!EG81</f>
        <v>0</v>
      </c>
      <c r="AW80" s="31">
        <f t="shared" si="86"/>
        <v>0</v>
      </c>
      <c r="AX80" s="31"/>
      <c r="AY80" s="32">
        <f>'[1]2025 год_протокол №8'!EH81</f>
        <v>0</v>
      </c>
      <c r="AZ80" s="31"/>
      <c r="BA80" s="31"/>
      <c r="BB80" s="31">
        <f>'[1]2025 год_протокол №8'!EI81</f>
        <v>0</v>
      </c>
      <c r="BC80" s="32">
        <f>'[1]2025 год_протокол №8'!EJ81</f>
        <v>0</v>
      </c>
      <c r="BD80" s="31"/>
      <c r="BE80" s="31"/>
      <c r="BF80" s="31">
        <f>'[1]2025 год_протокол №8'!EN81</f>
        <v>0</v>
      </c>
      <c r="BG80" s="31"/>
      <c r="BH80" s="31"/>
      <c r="BI80" s="31">
        <f>'[1]2025 год_протокол №8'!EO81</f>
        <v>0</v>
      </c>
      <c r="BJ80" s="31"/>
      <c r="BK80" s="31"/>
      <c r="BL80" s="31">
        <f>'[1]2025 год_протокол №8'!EP81</f>
        <v>0</v>
      </c>
      <c r="BM80" s="31"/>
      <c r="BN80" s="31"/>
      <c r="BO80" s="30">
        <f>'[1]2025 год_протокол №8'!EQ81</f>
        <v>0</v>
      </c>
      <c r="BP80" s="30">
        <f t="shared" si="80"/>
        <v>0</v>
      </c>
      <c r="BQ80" s="31"/>
      <c r="BR80" s="31">
        <f>'[1]2025 год_протокол №8'!ER81</f>
        <v>0</v>
      </c>
      <c r="BS80" s="31"/>
      <c r="BT80" s="31"/>
      <c r="BU80" s="31">
        <f>'[1]2025 год_протокол №8'!ES81</f>
        <v>0</v>
      </c>
      <c r="BV80" s="31"/>
      <c r="BW80" s="31"/>
      <c r="BX80" s="31">
        <f>'[1]2025 год_протокол №8'!ET81</f>
        <v>0</v>
      </c>
      <c r="BY80" s="31"/>
      <c r="BZ80" s="31"/>
      <c r="CA80" s="31">
        <f>'[1]2025 год_протокол №8'!EU81</f>
        <v>0</v>
      </c>
      <c r="CB80" s="31"/>
      <c r="CC80" s="31"/>
      <c r="CD80" s="31">
        <f>'[1]2025 год_протокол №8'!EV81</f>
        <v>0</v>
      </c>
      <c r="CE80" s="31"/>
      <c r="CF80" s="31"/>
      <c r="CG80" s="31">
        <f>'[1]2025 год_протокол №8'!EW81</f>
        <v>0</v>
      </c>
      <c r="CH80" s="31"/>
      <c r="CI80" s="31"/>
      <c r="CJ80" s="31">
        <f>'[1]2025 год_протокол №8'!EX81</f>
        <v>0</v>
      </c>
      <c r="CK80" s="31"/>
      <c r="CL80" s="31"/>
      <c r="CM80" s="31">
        <f>'[1]2025 год_протокол №8'!EY81</f>
        <v>0</v>
      </c>
      <c r="CN80" s="31"/>
      <c r="CO80" s="31"/>
      <c r="CP80" s="31">
        <f>'[1]2025 год_протокол №8'!EZ81</f>
        <v>0</v>
      </c>
      <c r="CQ80" s="31"/>
      <c r="CR80" s="31"/>
      <c r="CS80" s="31">
        <f>'[1]2025 год_протокол №8'!FA81</f>
        <v>0</v>
      </c>
      <c r="CT80" s="31"/>
      <c r="CU80" s="31"/>
      <c r="CV80" s="31">
        <f>'[1]2025 год_протокол №8'!FB81</f>
        <v>0</v>
      </c>
      <c r="CW80" s="31"/>
      <c r="CX80" s="31"/>
      <c r="CY80" s="31">
        <f>'[1]2025 год_протокол №8'!FC81</f>
        <v>0</v>
      </c>
      <c r="CZ80" s="31"/>
      <c r="DA80" s="31"/>
      <c r="DB80" s="51">
        <f>'[1]2025 год_протокол №8'!FD81</f>
        <v>0</v>
      </c>
      <c r="DC80" s="51"/>
      <c r="DD80" s="51"/>
      <c r="DE80" s="31" t="e">
        <f>ROUND([2]V_МО_7_был!FB85+[2]V_МО_изм!FB85,0)</f>
        <v>#REF!</v>
      </c>
      <c r="DF80" s="31" t="e">
        <f>ROUND([2]V_МО_7_был!FC85+[2]V_МО_изм!FC85,0)</f>
        <v>#REF!</v>
      </c>
      <c r="DG80" s="31" t="e">
        <f>ROUND([2]V_МО_7_был!FD85+[2]V_МО_изм!FD85,0)</f>
        <v>#REF!</v>
      </c>
      <c r="DH80" s="44"/>
      <c r="DI80" s="31">
        <f t="shared" si="81"/>
        <v>0</v>
      </c>
      <c r="DJ80" s="31">
        <f t="shared" si="88"/>
        <v>0</v>
      </c>
      <c r="DK80" s="31">
        <f t="shared" si="14"/>
        <v>0</v>
      </c>
      <c r="DL80" s="31">
        <f t="shared" si="82"/>
        <v>0</v>
      </c>
      <c r="DM80" s="29">
        <f t="shared" si="83"/>
        <v>0</v>
      </c>
      <c r="DN80" s="30">
        <f t="shared" si="83"/>
        <v>0</v>
      </c>
      <c r="DO80" s="31">
        <f t="shared" si="83"/>
        <v>0</v>
      </c>
    </row>
    <row r="81" spans="1:119" x14ac:dyDescent="0.3">
      <c r="A81" s="26">
        <f t="shared" si="87"/>
        <v>59</v>
      </c>
      <c r="B81" s="57" t="s">
        <v>122</v>
      </c>
      <c r="C81" s="28">
        <v>2408</v>
      </c>
      <c r="D81" s="29">
        <f t="shared" si="79"/>
        <v>263</v>
      </c>
      <c r="E81" s="30">
        <f t="shared" si="79"/>
        <v>263</v>
      </c>
      <c r="F81" s="31">
        <f t="shared" si="79"/>
        <v>0</v>
      </c>
      <c r="G81" s="32">
        <f>'[1]2025 год_протокол №8'!DR82</f>
        <v>0</v>
      </c>
      <c r="H81" s="31"/>
      <c r="I81" s="31"/>
      <c r="J81" s="31">
        <f>'[1]2025 год_протокол №8'!DS82</f>
        <v>0</v>
      </c>
      <c r="K81" s="31"/>
      <c r="L81" s="31"/>
      <c r="M81" s="31">
        <f>'[1]2025 год_протокол №8'!DT82</f>
        <v>0</v>
      </c>
      <c r="N81" s="31"/>
      <c r="O81" s="31"/>
      <c r="P81" s="37">
        <f>'[1]2025 год_протокол №8'!DU82</f>
        <v>105</v>
      </c>
      <c r="Q81" s="37">
        <f>P81</f>
        <v>105</v>
      </c>
      <c r="R81" s="31"/>
      <c r="S81" s="31">
        <f>'[1]2025 год_протокол №8'!DV82</f>
        <v>0</v>
      </c>
      <c r="T81" s="31"/>
      <c r="U81" s="31"/>
      <c r="V81" s="31">
        <f>'[1]2025 год_протокол №8'!DX82</f>
        <v>0</v>
      </c>
      <c r="W81" s="31"/>
      <c r="X81" s="31"/>
      <c r="Y81" s="31">
        <f>'[1]2025 год_протокол №8'!DY82</f>
        <v>0</v>
      </c>
      <c r="Z81" s="31"/>
      <c r="AA81" s="31"/>
      <c r="AB81" s="31">
        <f>'[1]2025 год_протокол №8'!DZ82</f>
        <v>0</v>
      </c>
      <c r="AC81" s="31"/>
      <c r="AD81" s="31"/>
      <c r="AE81" s="31">
        <f>'[1]2025 год_протокол №8'!EA82</f>
        <v>0</v>
      </c>
      <c r="AF81" s="31"/>
      <c r="AG81" s="31"/>
      <c r="AH81" s="31">
        <f>'[1]2025 год_протокол №8'!EB82</f>
        <v>0</v>
      </c>
      <c r="AI81" s="31"/>
      <c r="AJ81" s="31"/>
      <c r="AK81" s="31"/>
      <c r="AL81" s="31"/>
      <c r="AM81" s="37">
        <f>'[1]2025 год_протокол №8'!ED82</f>
        <v>82</v>
      </c>
      <c r="AN81" s="37">
        <f>AM81</f>
        <v>82</v>
      </c>
      <c r="AO81" s="31"/>
      <c r="AP81" s="31">
        <f>'[1]2025 год_протокол №8'!EE82</f>
        <v>0</v>
      </c>
      <c r="AQ81" s="31"/>
      <c r="AR81" s="31"/>
      <c r="AS81" s="31">
        <f>'[1]2025 год_протокол №8'!EF82</f>
        <v>0</v>
      </c>
      <c r="AT81" s="31"/>
      <c r="AU81" s="31"/>
      <c r="AV81" s="37">
        <f>'[1]2025 год_протокол №8'!EG82</f>
        <v>76</v>
      </c>
      <c r="AW81" s="37">
        <f t="shared" si="86"/>
        <v>76</v>
      </c>
      <c r="AX81" s="31"/>
      <c r="AY81" s="32">
        <f>'[1]2025 год_протокол №8'!EH82</f>
        <v>0</v>
      </c>
      <c r="AZ81" s="31"/>
      <c r="BA81" s="31"/>
      <c r="BB81" s="31">
        <f>'[1]2025 год_протокол №8'!EI82</f>
        <v>0</v>
      </c>
      <c r="BC81" s="32">
        <f>'[1]2025 год_протокол №8'!EJ82</f>
        <v>0</v>
      </c>
      <c r="BD81" s="31"/>
      <c r="BE81" s="31"/>
      <c r="BF81" s="31">
        <f>'[1]2025 год_протокол №8'!EN82</f>
        <v>0</v>
      </c>
      <c r="BG81" s="31"/>
      <c r="BH81" s="31"/>
      <c r="BI81" s="31">
        <f>'[1]2025 год_протокол №8'!EO82</f>
        <v>0</v>
      </c>
      <c r="BJ81" s="31"/>
      <c r="BK81" s="31"/>
      <c r="BL81" s="31">
        <f>'[1]2025 год_протокол №8'!EP82</f>
        <v>0</v>
      </c>
      <c r="BM81" s="31"/>
      <c r="BN81" s="31"/>
      <c r="BO81" s="30">
        <f>'[1]2025 год_протокол №8'!EQ82</f>
        <v>0</v>
      </c>
      <c r="BP81" s="30">
        <f t="shared" si="80"/>
        <v>0</v>
      </c>
      <c r="BQ81" s="31"/>
      <c r="BR81" s="31">
        <f>'[1]2025 год_протокол №8'!ER82</f>
        <v>0</v>
      </c>
      <c r="BS81" s="31"/>
      <c r="BT81" s="31"/>
      <c r="BU81" s="31">
        <f>'[1]2025 год_протокол №8'!ES82</f>
        <v>0</v>
      </c>
      <c r="BV81" s="31"/>
      <c r="BW81" s="31"/>
      <c r="BX81" s="31">
        <f>'[1]2025 год_протокол №8'!ET82</f>
        <v>0</v>
      </c>
      <c r="BY81" s="31"/>
      <c r="BZ81" s="31"/>
      <c r="CA81" s="31">
        <f>'[1]2025 год_протокол №8'!EU82</f>
        <v>0</v>
      </c>
      <c r="CB81" s="31"/>
      <c r="CC81" s="31"/>
      <c r="CD81" s="31">
        <f>'[1]2025 год_протокол №8'!EV82</f>
        <v>0</v>
      </c>
      <c r="CE81" s="31"/>
      <c r="CF81" s="31"/>
      <c r="CG81" s="31">
        <f>'[1]2025 год_протокол №8'!EW82</f>
        <v>0</v>
      </c>
      <c r="CH81" s="31"/>
      <c r="CI81" s="31"/>
      <c r="CJ81" s="31">
        <f>'[1]2025 год_протокол №8'!EX82</f>
        <v>0</v>
      </c>
      <c r="CK81" s="31"/>
      <c r="CL81" s="31"/>
      <c r="CM81" s="31">
        <f>'[1]2025 год_протокол №8'!EY82</f>
        <v>0</v>
      </c>
      <c r="CN81" s="31"/>
      <c r="CO81" s="31"/>
      <c r="CP81" s="31">
        <f>'[1]2025 год_протокол №8'!EZ82</f>
        <v>0</v>
      </c>
      <c r="CQ81" s="31"/>
      <c r="CR81" s="31"/>
      <c r="CS81" s="31">
        <f>'[1]2025 год_протокол №8'!FA82</f>
        <v>0</v>
      </c>
      <c r="CT81" s="31"/>
      <c r="CU81" s="31"/>
      <c r="CV81" s="31">
        <f>'[1]2025 год_протокол №8'!FB82</f>
        <v>0</v>
      </c>
      <c r="CW81" s="31"/>
      <c r="CX81" s="31"/>
      <c r="CY81" s="31">
        <f>'[1]2025 год_протокол №8'!FC82</f>
        <v>0</v>
      </c>
      <c r="CZ81" s="31"/>
      <c r="DA81" s="31"/>
      <c r="DB81" s="51">
        <f>'[1]2025 год_протокол №8'!FD82</f>
        <v>0</v>
      </c>
      <c r="DC81" s="51"/>
      <c r="DD81" s="51"/>
      <c r="DE81" s="31" t="e">
        <f>ROUND([2]V_МО_7_был!FB86+[2]V_МО_изм!FB86,0)</f>
        <v>#REF!</v>
      </c>
      <c r="DF81" s="31" t="e">
        <f>ROUND([2]V_МО_7_был!FC86+[2]V_МО_изм!FC86,0)</f>
        <v>#REF!</v>
      </c>
      <c r="DG81" s="31" t="e">
        <f>ROUND([2]V_МО_7_был!FD86+[2]V_МО_изм!FD86,0)</f>
        <v>#REF!</v>
      </c>
      <c r="DH81" s="44"/>
      <c r="DI81" s="31">
        <f t="shared" si="81"/>
        <v>263</v>
      </c>
      <c r="DJ81" s="31">
        <f t="shared" si="88"/>
        <v>0</v>
      </c>
      <c r="DK81" s="31">
        <f t="shared" ref="DK81:DK94" si="89">DI81+DJ81</f>
        <v>263</v>
      </c>
      <c r="DL81" s="31">
        <f t="shared" si="82"/>
        <v>0</v>
      </c>
      <c r="DM81" s="29">
        <f t="shared" si="83"/>
        <v>263</v>
      </c>
      <c r="DN81" s="30">
        <f t="shared" si="83"/>
        <v>263</v>
      </c>
      <c r="DO81" s="31">
        <f t="shared" si="83"/>
        <v>0</v>
      </c>
    </row>
    <row r="82" spans="1:119" x14ac:dyDescent="0.3">
      <c r="A82" s="26">
        <f t="shared" si="87"/>
        <v>60</v>
      </c>
      <c r="B82" s="52" t="s">
        <v>123</v>
      </c>
      <c r="C82" s="28">
        <v>0</v>
      </c>
      <c r="D82" s="29">
        <f t="shared" si="79"/>
        <v>0</v>
      </c>
      <c r="E82" s="30">
        <f t="shared" si="79"/>
        <v>0</v>
      </c>
      <c r="F82" s="31">
        <f t="shared" si="79"/>
        <v>0</v>
      </c>
      <c r="G82" s="32">
        <f>'[1]2025 год_протокол №8'!DR83</f>
        <v>0</v>
      </c>
      <c r="H82" s="31"/>
      <c r="I82" s="31"/>
      <c r="J82" s="31">
        <f>'[1]2025 год_протокол №8'!DS83</f>
        <v>0</v>
      </c>
      <c r="K82" s="31"/>
      <c r="L82" s="31"/>
      <c r="M82" s="31">
        <f>'[1]2025 год_протокол №8'!DT83</f>
        <v>0</v>
      </c>
      <c r="N82" s="31"/>
      <c r="O82" s="31"/>
      <c r="P82" s="31">
        <f>'[1]2025 год_протокол №8'!DU83</f>
        <v>0</v>
      </c>
      <c r="Q82" s="31"/>
      <c r="R82" s="31"/>
      <c r="S82" s="31">
        <f>'[1]2025 год_протокол №8'!DV83</f>
        <v>0</v>
      </c>
      <c r="T82" s="31"/>
      <c r="U82" s="31"/>
      <c r="V82" s="31">
        <f>'[1]2025 год_протокол №8'!DX83</f>
        <v>0</v>
      </c>
      <c r="W82" s="31"/>
      <c r="X82" s="31"/>
      <c r="Y82" s="31">
        <f>'[1]2025 год_протокол №8'!DY83</f>
        <v>0</v>
      </c>
      <c r="Z82" s="31"/>
      <c r="AA82" s="31"/>
      <c r="AB82" s="31">
        <f>'[1]2025 год_протокол №8'!DZ83</f>
        <v>0</v>
      </c>
      <c r="AC82" s="31"/>
      <c r="AD82" s="31"/>
      <c r="AE82" s="31">
        <f>'[1]2025 год_протокол №8'!EA83</f>
        <v>0</v>
      </c>
      <c r="AF82" s="31"/>
      <c r="AG82" s="31"/>
      <c r="AH82" s="31">
        <f>'[1]2025 год_протокол №8'!EB83</f>
        <v>0</v>
      </c>
      <c r="AI82" s="31"/>
      <c r="AJ82" s="31"/>
      <c r="AK82" s="31"/>
      <c r="AL82" s="31"/>
      <c r="AM82" s="31">
        <f>'[1]2025 год_протокол №8'!ED83</f>
        <v>0</v>
      </c>
      <c r="AN82" s="31"/>
      <c r="AO82" s="31"/>
      <c r="AP82" s="31">
        <f>'[1]2025 год_протокол №8'!EE83</f>
        <v>0</v>
      </c>
      <c r="AQ82" s="31"/>
      <c r="AR82" s="31"/>
      <c r="AS82" s="31">
        <f>'[1]2025 год_протокол №8'!EF83</f>
        <v>0</v>
      </c>
      <c r="AT82" s="31"/>
      <c r="AU82" s="31"/>
      <c r="AV82" s="31">
        <f>'[1]2025 год_протокол №8'!EG83</f>
        <v>0</v>
      </c>
      <c r="AW82" s="31">
        <f t="shared" si="86"/>
        <v>0</v>
      </c>
      <c r="AX82" s="31"/>
      <c r="AY82" s="32">
        <f>'[1]2025 год_протокол №8'!EH83</f>
        <v>0</v>
      </c>
      <c r="AZ82" s="31"/>
      <c r="BA82" s="31"/>
      <c r="BB82" s="31">
        <f>'[1]2025 год_протокол №8'!EI83</f>
        <v>0</v>
      </c>
      <c r="BC82" s="32">
        <f>'[1]2025 год_протокол №8'!EJ83</f>
        <v>0</v>
      </c>
      <c r="BD82" s="31"/>
      <c r="BE82" s="31"/>
      <c r="BF82" s="31">
        <f>'[1]2025 год_протокол №8'!EN83</f>
        <v>0</v>
      </c>
      <c r="BG82" s="31"/>
      <c r="BH82" s="31"/>
      <c r="BI82" s="31">
        <f>'[1]2025 год_протокол №8'!EO83</f>
        <v>0</v>
      </c>
      <c r="BJ82" s="31"/>
      <c r="BK82" s="31"/>
      <c r="BL82" s="31">
        <f>'[1]2025 год_протокол №8'!EP83</f>
        <v>0</v>
      </c>
      <c r="BM82" s="31"/>
      <c r="BN82" s="31"/>
      <c r="BO82" s="30">
        <f>'[1]2025 год_протокол №8'!EQ83</f>
        <v>0</v>
      </c>
      <c r="BP82" s="30">
        <f t="shared" si="80"/>
        <v>0</v>
      </c>
      <c r="BQ82" s="31"/>
      <c r="BR82" s="31">
        <f>'[1]2025 год_протокол №8'!ER83</f>
        <v>0</v>
      </c>
      <c r="BS82" s="31"/>
      <c r="BT82" s="31"/>
      <c r="BU82" s="31">
        <f>'[1]2025 год_протокол №8'!ES83</f>
        <v>0</v>
      </c>
      <c r="BV82" s="31"/>
      <c r="BW82" s="31"/>
      <c r="BX82" s="31">
        <f>'[1]2025 год_протокол №8'!ET83</f>
        <v>0</v>
      </c>
      <c r="BY82" s="31"/>
      <c r="BZ82" s="31"/>
      <c r="CA82" s="31">
        <f>'[1]2025 год_протокол №8'!EU83</f>
        <v>0</v>
      </c>
      <c r="CB82" s="31"/>
      <c r="CC82" s="31"/>
      <c r="CD82" s="31">
        <f>'[1]2025 год_протокол №8'!EV83</f>
        <v>0</v>
      </c>
      <c r="CE82" s="31"/>
      <c r="CF82" s="31"/>
      <c r="CG82" s="31">
        <f>'[1]2025 год_протокол №8'!EW83</f>
        <v>0</v>
      </c>
      <c r="CH82" s="31"/>
      <c r="CI82" s="31"/>
      <c r="CJ82" s="31">
        <f>'[1]2025 год_протокол №8'!EX83</f>
        <v>0</v>
      </c>
      <c r="CK82" s="31"/>
      <c r="CL82" s="31"/>
      <c r="CM82" s="31">
        <f>'[1]2025 год_протокол №8'!EY83</f>
        <v>0</v>
      </c>
      <c r="CN82" s="31"/>
      <c r="CO82" s="31"/>
      <c r="CP82" s="31">
        <f>'[1]2025 год_протокол №8'!EZ83</f>
        <v>0</v>
      </c>
      <c r="CQ82" s="31"/>
      <c r="CR82" s="31"/>
      <c r="CS82" s="31">
        <f>'[1]2025 год_протокол №8'!FA83</f>
        <v>0</v>
      </c>
      <c r="CT82" s="31"/>
      <c r="CU82" s="31"/>
      <c r="CV82" s="31">
        <f>'[1]2025 год_протокол №8'!FB83</f>
        <v>0</v>
      </c>
      <c r="CW82" s="31"/>
      <c r="CX82" s="31"/>
      <c r="CY82" s="31">
        <f>'[1]2025 год_протокол №8'!FC83</f>
        <v>0</v>
      </c>
      <c r="CZ82" s="31"/>
      <c r="DA82" s="31"/>
      <c r="DB82" s="51">
        <f>'[1]2025 год_протокол №8'!FD83</f>
        <v>0</v>
      </c>
      <c r="DC82" s="51"/>
      <c r="DD82" s="51"/>
      <c r="DE82" s="31" t="e">
        <f>ROUND([2]V_МО_7_был!FB87+[2]V_МО_изм!FB87,0)</f>
        <v>#REF!</v>
      </c>
      <c r="DF82" s="31" t="e">
        <f>ROUND([2]V_МО_7_был!FC87+[2]V_МО_изм!FC87,0)</f>
        <v>#REF!</v>
      </c>
      <c r="DG82" s="31" t="e">
        <f>ROUND([2]V_МО_7_был!FD87+[2]V_МО_изм!FD87,0)</f>
        <v>#REF!</v>
      </c>
      <c r="DH82" s="44"/>
      <c r="DI82" s="31">
        <f t="shared" si="81"/>
        <v>0</v>
      </c>
      <c r="DJ82" s="31">
        <f t="shared" si="88"/>
        <v>0</v>
      </c>
      <c r="DK82" s="31">
        <f t="shared" si="89"/>
        <v>0</v>
      </c>
      <c r="DL82" s="31">
        <f t="shared" si="82"/>
        <v>0</v>
      </c>
      <c r="DM82" s="29">
        <f t="shared" si="83"/>
        <v>0</v>
      </c>
      <c r="DN82" s="30">
        <f t="shared" si="83"/>
        <v>0</v>
      </c>
      <c r="DO82" s="31">
        <f t="shared" si="83"/>
        <v>0</v>
      </c>
    </row>
    <row r="83" spans="1:119" x14ac:dyDescent="0.3">
      <c r="A83" s="26">
        <f t="shared" si="87"/>
        <v>61</v>
      </c>
      <c r="B83" s="57" t="s">
        <v>124</v>
      </c>
      <c r="C83" s="28">
        <v>206</v>
      </c>
      <c r="D83" s="29">
        <f t="shared" si="79"/>
        <v>133</v>
      </c>
      <c r="E83" s="30">
        <f t="shared" si="79"/>
        <v>133</v>
      </c>
      <c r="F83" s="31">
        <f t="shared" si="79"/>
        <v>0</v>
      </c>
      <c r="G83" s="32">
        <f>'[1]2025 год_протокол №8'!DR84</f>
        <v>56</v>
      </c>
      <c r="H83" s="33">
        <f>G83</f>
        <v>56</v>
      </c>
      <c r="I83" s="31"/>
      <c r="J83" s="31">
        <f>'[1]2025 год_протокол №8'!DS84</f>
        <v>0</v>
      </c>
      <c r="K83" s="31"/>
      <c r="L83" s="31"/>
      <c r="M83" s="31">
        <f>'[1]2025 год_протокол №8'!DT84</f>
        <v>0</v>
      </c>
      <c r="N83" s="31"/>
      <c r="O83" s="31"/>
      <c r="P83" s="31">
        <f>'[1]2025 год_протокол №8'!DU84</f>
        <v>0</v>
      </c>
      <c r="Q83" s="31"/>
      <c r="R83" s="31"/>
      <c r="S83" s="31">
        <f>'[1]2025 год_протокол №8'!DV84</f>
        <v>0</v>
      </c>
      <c r="T83" s="31"/>
      <c r="U83" s="31"/>
      <c r="V83" s="31">
        <f>'[1]2025 год_протокол №8'!DX84</f>
        <v>0</v>
      </c>
      <c r="W83" s="31"/>
      <c r="X83" s="31"/>
      <c r="Y83" s="31">
        <f>'[1]2025 год_протокол №8'!DY84</f>
        <v>0</v>
      </c>
      <c r="Z83" s="31"/>
      <c r="AA83" s="31"/>
      <c r="AB83" s="31">
        <f>'[1]2025 год_протокол №8'!DZ84</f>
        <v>0</v>
      </c>
      <c r="AC83" s="31"/>
      <c r="AD83" s="31"/>
      <c r="AE83" s="31">
        <f>'[1]2025 год_протокол №8'!EA84</f>
        <v>0</v>
      </c>
      <c r="AF83" s="31"/>
      <c r="AG83" s="31"/>
      <c r="AH83" s="31">
        <f>'[1]2025 год_протокол №8'!EB84</f>
        <v>0</v>
      </c>
      <c r="AI83" s="31"/>
      <c r="AJ83" s="31"/>
      <c r="AK83" s="31"/>
      <c r="AL83" s="31"/>
      <c r="AM83" s="31">
        <f>'[1]2025 год_протокол №8'!ED84</f>
        <v>0</v>
      </c>
      <c r="AN83" s="31"/>
      <c r="AO83" s="31"/>
      <c r="AP83" s="31">
        <f>'[1]2025 год_протокол №8'!EE84</f>
        <v>0</v>
      </c>
      <c r="AQ83" s="31"/>
      <c r="AR83" s="31"/>
      <c r="AS83" s="31">
        <f>'[1]2025 год_протокол №8'!EF84</f>
        <v>0</v>
      </c>
      <c r="AT83" s="31"/>
      <c r="AU83" s="31"/>
      <c r="AV83" s="31">
        <f>'[1]2025 год_протокол №8'!EG84</f>
        <v>0</v>
      </c>
      <c r="AW83" s="31">
        <f t="shared" si="86"/>
        <v>0</v>
      </c>
      <c r="AX83" s="31"/>
      <c r="AY83" s="32">
        <f>'[1]2025 год_протокол №8'!EH84</f>
        <v>0</v>
      </c>
      <c r="AZ83" s="31"/>
      <c r="BA83" s="31"/>
      <c r="BB83" s="31">
        <f>'[1]2025 год_протокол №8'!EI84</f>
        <v>0</v>
      </c>
      <c r="BC83" s="32">
        <f>'[1]2025 год_протокол №8'!EJ84</f>
        <v>0</v>
      </c>
      <c r="BD83" s="31"/>
      <c r="BE83" s="31"/>
      <c r="BF83" s="31">
        <f>'[1]2025 год_протокол №8'!EN84</f>
        <v>0</v>
      </c>
      <c r="BG83" s="31"/>
      <c r="BH83" s="31"/>
      <c r="BI83" s="31">
        <f>'[1]2025 год_протокол №8'!EO84</f>
        <v>0</v>
      </c>
      <c r="BJ83" s="31"/>
      <c r="BK83" s="31"/>
      <c r="BL83" s="31">
        <f>'[1]2025 год_протокол №8'!EP84</f>
        <v>0</v>
      </c>
      <c r="BM83" s="31"/>
      <c r="BN83" s="31"/>
      <c r="BO83" s="30">
        <f>'[1]2025 год_протокол №8'!EQ84</f>
        <v>0</v>
      </c>
      <c r="BP83" s="30">
        <f t="shared" si="80"/>
        <v>0</v>
      </c>
      <c r="BQ83" s="31"/>
      <c r="BR83" s="31">
        <f>'[1]2025 год_протокол №8'!ER84</f>
        <v>0</v>
      </c>
      <c r="BS83" s="31"/>
      <c r="BT83" s="31"/>
      <c r="BU83" s="31">
        <f>'[1]2025 год_протокол №8'!ES84</f>
        <v>0</v>
      </c>
      <c r="BV83" s="31"/>
      <c r="BW83" s="31"/>
      <c r="BX83" s="31">
        <f>'[1]2025 год_протокол №8'!ET84</f>
        <v>0</v>
      </c>
      <c r="BY83" s="31"/>
      <c r="BZ83" s="31"/>
      <c r="CA83" s="31">
        <f>'[1]2025 год_протокол №8'!EU84</f>
        <v>0</v>
      </c>
      <c r="CB83" s="31"/>
      <c r="CC83" s="31"/>
      <c r="CD83" s="31">
        <f>'[1]2025 год_протокол №8'!EV84</f>
        <v>0</v>
      </c>
      <c r="CE83" s="31"/>
      <c r="CF83" s="31"/>
      <c r="CG83" s="33">
        <f>'[1]2025 год_протокол №8'!EW84</f>
        <v>56</v>
      </c>
      <c r="CH83" s="33">
        <f>CG83</f>
        <v>56</v>
      </c>
      <c r="CI83" s="31"/>
      <c r="CJ83" s="37">
        <f>'[1]2025 год_протокол №8'!EX84</f>
        <v>0</v>
      </c>
      <c r="CK83" s="37">
        <f>CJ83</f>
        <v>0</v>
      </c>
      <c r="CL83" s="31"/>
      <c r="CM83" s="37">
        <f>'[1]2025 год_протокол №8'!EY84</f>
        <v>21</v>
      </c>
      <c r="CN83" s="37">
        <f>CM83</f>
        <v>21</v>
      </c>
      <c r="CO83" s="31"/>
      <c r="CP83" s="31">
        <f>'[1]2025 год_протокол №8'!EZ84</f>
        <v>0</v>
      </c>
      <c r="CQ83" s="31"/>
      <c r="CR83" s="31"/>
      <c r="CS83" s="31">
        <f>'[1]2025 год_протокол №8'!FA84</f>
        <v>0</v>
      </c>
      <c r="CT83" s="31"/>
      <c r="CU83" s="31"/>
      <c r="CV83" s="31">
        <f>'[1]2025 год_протокол №8'!FB84</f>
        <v>0</v>
      </c>
      <c r="CW83" s="31"/>
      <c r="CX83" s="31"/>
      <c r="CY83" s="31">
        <f>'[1]2025 год_протокол №8'!FC84</f>
        <v>0</v>
      </c>
      <c r="CZ83" s="31"/>
      <c r="DA83" s="31"/>
      <c r="DB83" s="51">
        <f>'[1]2025 год_протокол №8'!FD84</f>
        <v>0</v>
      </c>
      <c r="DC83" s="51"/>
      <c r="DD83" s="51"/>
      <c r="DE83" s="31" t="e">
        <f>ROUND([2]V_МО_7_был!FB88+[2]V_МО_изм!FB88,0)</f>
        <v>#REF!</v>
      </c>
      <c r="DF83" s="31" t="e">
        <f>ROUND([2]V_МО_7_был!FC88+[2]V_МО_изм!FC88,0)</f>
        <v>#REF!</v>
      </c>
      <c r="DG83" s="31" t="e">
        <f>ROUND([2]V_МО_7_был!FD88+[2]V_МО_изм!FD88,0)</f>
        <v>#REF!</v>
      </c>
      <c r="DH83" s="44"/>
      <c r="DI83" s="31">
        <f t="shared" si="81"/>
        <v>133</v>
      </c>
      <c r="DJ83" s="31">
        <f t="shared" si="88"/>
        <v>0</v>
      </c>
      <c r="DK83" s="31">
        <f t="shared" si="89"/>
        <v>133</v>
      </c>
      <c r="DL83" s="31">
        <f t="shared" si="82"/>
        <v>0</v>
      </c>
      <c r="DM83" s="29">
        <f t="shared" si="83"/>
        <v>133</v>
      </c>
      <c r="DN83" s="30">
        <f t="shared" si="83"/>
        <v>133</v>
      </c>
      <c r="DO83" s="31">
        <f t="shared" si="83"/>
        <v>0</v>
      </c>
    </row>
    <row r="84" spans="1:119" x14ac:dyDescent="0.3">
      <c r="A84" s="26">
        <f t="shared" si="87"/>
        <v>62</v>
      </c>
      <c r="B84" s="52" t="s">
        <v>125</v>
      </c>
      <c r="C84" s="28">
        <v>0</v>
      </c>
      <c r="D84" s="29">
        <f t="shared" si="79"/>
        <v>0</v>
      </c>
      <c r="E84" s="30">
        <f t="shared" si="79"/>
        <v>0</v>
      </c>
      <c r="F84" s="31">
        <f t="shared" si="79"/>
        <v>0</v>
      </c>
      <c r="G84" s="32">
        <f>'[1]2025 год_протокол №8'!DR85</f>
        <v>0</v>
      </c>
      <c r="H84" s="31"/>
      <c r="I84" s="31"/>
      <c r="J84" s="31">
        <f>'[1]2025 год_протокол №8'!DS85</f>
        <v>0</v>
      </c>
      <c r="K84" s="31"/>
      <c r="L84" s="31"/>
      <c r="M84" s="31">
        <f>'[1]2025 год_протокол №8'!DT85</f>
        <v>0</v>
      </c>
      <c r="N84" s="31"/>
      <c r="O84" s="31"/>
      <c r="P84" s="31">
        <f>'[1]2025 год_протокол №8'!DU85</f>
        <v>0</v>
      </c>
      <c r="Q84" s="31"/>
      <c r="R84" s="31"/>
      <c r="S84" s="31">
        <f>'[1]2025 год_протокол №8'!DV85</f>
        <v>0</v>
      </c>
      <c r="T84" s="31"/>
      <c r="U84" s="31"/>
      <c r="V84" s="31">
        <f>'[1]2025 год_протокол №8'!DX85</f>
        <v>0</v>
      </c>
      <c r="W84" s="31"/>
      <c r="X84" s="31"/>
      <c r="Y84" s="31">
        <f>'[1]2025 год_протокол №8'!DY85</f>
        <v>0</v>
      </c>
      <c r="Z84" s="31"/>
      <c r="AA84" s="31"/>
      <c r="AB84" s="31">
        <f>'[1]2025 год_протокол №8'!DZ85</f>
        <v>0</v>
      </c>
      <c r="AC84" s="31"/>
      <c r="AD84" s="31"/>
      <c r="AE84" s="31">
        <f>'[1]2025 год_протокол №8'!EA85</f>
        <v>0</v>
      </c>
      <c r="AF84" s="31"/>
      <c r="AG84" s="31"/>
      <c r="AH84" s="31">
        <f>'[1]2025 год_протокол №8'!EB85</f>
        <v>0</v>
      </c>
      <c r="AI84" s="31"/>
      <c r="AJ84" s="31"/>
      <c r="AK84" s="31"/>
      <c r="AL84" s="31"/>
      <c r="AM84" s="31">
        <f>'[1]2025 год_протокол №8'!ED85</f>
        <v>0</v>
      </c>
      <c r="AN84" s="31"/>
      <c r="AO84" s="31"/>
      <c r="AP84" s="31">
        <f>'[1]2025 год_протокол №8'!EE85</f>
        <v>0</v>
      </c>
      <c r="AQ84" s="31"/>
      <c r="AR84" s="31"/>
      <c r="AS84" s="31">
        <f>'[1]2025 год_протокол №8'!EF85</f>
        <v>0</v>
      </c>
      <c r="AT84" s="31"/>
      <c r="AU84" s="31"/>
      <c r="AV84" s="31">
        <f>'[1]2025 год_протокол №8'!EG85</f>
        <v>0</v>
      </c>
      <c r="AW84" s="31">
        <f t="shared" si="86"/>
        <v>0</v>
      </c>
      <c r="AX84" s="31"/>
      <c r="AY84" s="32">
        <f>'[1]2025 год_протокол №8'!EH85</f>
        <v>0</v>
      </c>
      <c r="AZ84" s="31"/>
      <c r="BA84" s="31"/>
      <c r="BB84" s="31">
        <f>'[1]2025 год_протокол №8'!EI85</f>
        <v>0</v>
      </c>
      <c r="BC84" s="32">
        <f>'[1]2025 год_протокол №8'!EJ85</f>
        <v>0</v>
      </c>
      <c r="BD84" s="31"/>
      <c r="BE84" s="31"/>
      <c r="BF84" s="31">
        <f>'[1]2025 год_протокол №8'!EN85</f>
        <v>0</v>
      </c>
      <c r="BG84" s="31"/>
      <c r="BH84" s="31"/>
      <c r="BI84" s="31">
        <f>'[1]2025 год_протокол №8'!EO85</f>
        <v>0</v>
      </c>
      <c r="BJ84" s="31"/>
      <c r="BK84" s="31"/>
      <c r="BL84" s="31">
        <f>'[1]2025 год_протокол №8'!EP85</f>
        <v>0</v>
      </c>
      <c r="BM84" s="31"/>
      <c r="BN84" s="31"/>
      <c r="BO84" s="30">
        <f>'[1]2025 год_протокол №8'!EQ85</f>
        <v>0</v>
      </c>
      <c r="BP84" s="30">
        <f t="shared" si="80"/>
        <v>0</v>
      </c>
      <c r="BQ84" s="31"/>
      <c r="BR84" s="31">
        <f>'[1]2025 год_протокол №8'!ER85</f>
        <v>0</v>
      </c>
      <c r="BS84" s="31"/>
      <c r="BT84" s="31"/>
      <c r="BU84" s="31">
        <f>'[1]2025 год_протокол №8'!ES85</f>
        <v>0</v>
      </c>
      <c r="BV84" s="31"/>
      <c r="BW84" s="31"/>
      <c r="BX84" s="31">
        <f>'[1]2025 год_протокол №8'!ET85</f>
        <v>0</v>
      </c>
      <c r="BY84" s="31"/>
      <c r="BZ84" s="31"/>
      <c r="CA84" s="31">
        <f>'[1]2025 год_протокол №8'!EU85</f>
        <v>0</v>
      </c>
      <c r="CB84" s="31"/>
      <c r="CC84" s="31"/>
      <c r="CD84" s="31">
        <f>'[1]2025 год_протокол №8'!EV85</f>
        <v>0</v>
      </c>
      <c r="CE84" s="31"/>
      <c r="CF84" s="31"/>
      <c r="CG84" s="31">
        <f>'[1]2025 год_протокол №8'!EW85</f>
        <v>0</v>
      </c>
      <c r="CH84" s="31"/>
      <c r="CI84" s="31"/>
      <c r="CJ84" s="31">
        <f>'[1]2025 год_протокол №8'!EX85</f>
        <v>0</v>
      </c>
      <c r="CK84" s="31"/>
      <c r="CL84" s="31"/>
      <c r="CM84" s="31">
        <f>'[1]2025 год_протокол №8'!EY85</f>
        <v>0</v>
      </c>
      <c r="CN84" s="31"/>
      <c r="CO84" s="31"/>
      <c r="CP84" s="31">
        <f>'[1]2025 год_протокол №8'!EZ85</f>
        <v>0</v>
      </c>
      <c r="CQ84" s="31"/>
      <c r="CR84" s="31"/>
      <c r="CS84" s="31">
        <f>'[1]2025 год_протокол №8'!FA85</f>
        <v>0</v>
      </c>
      <c r="CT84" s="31"/>
      <c r="CU84" s="31"/>
      <c r="CV84" s="31">
        <f>'[1]2025 год_протокол №8'!FB85</f>
        <v>0</v>
      </c>
      <c r="CW84" s="31"/>
      <c r="CX84" s="31"/>
      <c r="CY84" s="31">
        <f>'[1]2025 год_протокол №8'!FC85</f>
        <v>0</v>
      </c>
      <c r="CZ84" s="31"/>
      <c r="DA84" s="31"/>
      <c r="DB84" s="51">
        <f>'[1]2025 год_протокол №8'!FD85</f>
        <v>0</v>
      </c>
      <c r="DC84" s="51"/>
      <c r="DD84" s="51"/>
      <c r="DE84" s="31" t="e">
        <f>ROUND([2]V_МО_7_был!FB89+[2]V_МО_изм!FB89,0)</f>
        <v>#REF!</v>
      </c>
      <c r="DF84" s="31" t="e">
        <f>ROUND([2]V_МО_7_был!FC89+[2]V_МО_изм!FC89,0)</f>
        <v>#REF!</v>
      </c>
      <c r="DG84" s="31" t="e">
        <f>ROUND([2]V_МО_7_был!FD89+[2]V_МО_изм!FD89,0)</f>
        <v>#REF!</v>
      </c>
      <c r="DH84" s="44"/>
      <c r="DI84" s="31">
        <f t="shared" si="81"/>
        <v>0</v>
      </c>
      <c r="DJ84" s="31">
        <f t="shared" si="88"/>
        <v>0</v>
      </c>
      <c r="DK84" s="31">
        <f t="shared" si="89"/>
        <v>0</v>
      </c>
      <c r="DL84" s="31">
        <f t="shared" si="82"/>
        <v>0</v>
      </c>
      <c r="DM84" s="29">
        <f t="shared" si="83"/>
        <v>0</v>
      </c>
      <c r="DN84" s="30">
        <f t="shared" si="83"/>
        <v>0</v>
      </c>
      <c r="DO84" s="31">
        <f t="shared" si="83"/>
        <v>0</v>
      </c>
    </row>
    <row r="85" spans="1:119" x14ac:dyDescent="0.3">
      <c r="A85" s="26">
        <f t="shared" si="87"/>
        <v>63</v>
      </c>
      <c r="B85" s="52" t="s">
        <v>126</v>
      </c>
      <c r="C85" s="28">
        <v>0</v>
      </c>
      <c r="D85" s="29">
        <f t="shared" si="79"/>
        <v>0</v>
      </c>
      <c r="E85" s="30">
        <f t="shared" si="79"/>
        <v>0</v>
      </c>
      <c r="F85" s="31">
        <f t="shared" si="79"/>
        <v>0</v>
      </c>
      <c r="G85" s="32">
        <f>'[1]2025 год_протокол №8'!DR86</f>
        <v>0</v>
      </c>
      <c r="H85" s="31"/>
      <c r="I85" s="31"/>
      <c r="J85" s="31">
        <f>'[1]2025 год_протокол №8'!DS86</f>
        <v>0</v>
      </c>
      <c r="K85" s="31"/>
      <c r="L85" s="31"/>
      <c r="M85" s="31">
        <f>'[1]2025 год_протокол №8'!DT86</f>
        <v>0</v>
      </c>
      <c r="N85" s="31"/>
      <c r="O85" s="31"/>
      <c r="P85" s="31">
        <f>'[1]2025 год_протокол №8'!DU86</f>
        <v>0</v>
      </c>
      <c r="Q85" s="31"/>
      <c r="R85" s="31"/>
      <c r="S85" s="31">
        <f>'[1]2025 год_протокол №8'!DV86</f>
        <v>0</v>
      </c>
      <c r="T85" s="31"/>
      <c r="U85" s="31"/>
      <c r="V85" s="31">
        <f>'[1]2025 год_протокол №8'!DX86</f>
        <v>0</v>
      </c>
      <c r="W85" s="31"/>
      <c r="X85" s="31"/>
      <c r="Y85" s="31">
        <f>'[1]2025 год_протокол №8'!DY86</f>
        <v>0</v>
      </c>
      <c r="Z85" s="31"/>
      <c r="AA85" s="31"/>
      <c r="AB85" s="31">
        <f>'[1]2025 год_протокол №8'!DZ86</f>
        <v>0</v>
      </c>
      <c r="AC85" s="31"/>
      <c r="AD85" s="31"/>
      <c r="AE85" s="31">
        <f>'[1]2025 год_протокол №8'!EA86</f>
        <v>0</v>
      </c>
      <c r="AF85" s="31"/>
      <c r="AG85" s="31"/>
      <c r="AH85" s="31">
        <f>'[1]2025 год_протокол №8'!EB86</f>
        <v>0</v>
      </c>
      <c r="AI85" s="31"/>
      <c r="AJ85" s="31"/>
      <c r="AK85" s="31"/>
      <c r="AL85" s="31"/>
      <c r="AM85" s="31">
        <f>'[1]2025 год_протокол №8'!ED86</f>
        <v>0</v>
      </c>
      <c r="AN85" s="31"/>
      <c r="AO85" s="31"/>
      <c r="AP85" s="31">
        <f>'[1]2025 год_протокол №8'!EE86</f>
        <v>0</v>
      </c>
      <c r="AQ85" s="31"/>
      <c r="AR85" s="31"/>
      <c r="AS85" s="31">
        <f>'[1]2025 год_протокол №8'!EF86</f>
        <v>0</v>
      </c>
      <c r="AT85" s="31"/>
      <c r="AU85" s="31"/>
      <c r="AV85" s="31">
        <f>'[1]2025 год_протокол №8'!EG86</f>
        <v>0</v>
      </c>
      <c r="AW85" s="31">
        <f t="shared" si="86"/>
        <v>0</v>
      </c>
      <c r="AX85" s="31"/>
      <c r="AY85" s="32">
        <f>'[1]2025 год_протокол №8'!EH86</f>
        <v>0</v>
      </c>
      <c r="AZ85" s="31"/>
      <c r="BA85" s="31"/>
      <c r="BB85" s="31">
        <f>'[1]2025 год_протокол №8'!EI86</f>
        <v>0</v>
      </c>
      <c r="BC85" s="32">
        <f>'[1]2025 год_протокол №8'!EJ86</f>
        <v>0</v>
      </c>
      <c r="BD85" s="31"/>
      <c r="BE85" s="31"/>
      <c r="BF85" s="31">
        <f>'[1]2025 год_протокол №8'!EN86</f>
        <v>0</v>
      </c>
      <c r="BG85" s="31"/>
      <c r="BH85" s="31"/>
      <c r="BI85" s="31">
        <f>'[1]2025 год_протокол №8'!EO86</f>
        <v>0</v>
      </c>
      <c r="BJ85" s="31"/>
      <c r="BK85" s="31"/>
      <c r="BL85" s="31">
        <f>'[1]2025 год_протокол №8'!EP86</f>
        <v>0</v>
      </c>
      <c r="BM85" s="31"/>
      <c r="BN85" s="31"/>
      <c r="BO85" s="30">
        <f>'[1]2025 год_протокол №8'!EQ86</f>
        <v>0</v>
      </c>
      <c r="BP85" s="30">
        <f t="shared" si="80"/>
        <v>0</v>
      </c>
      <c r="BQ85" s="31"/>
      <c r="BR85" s="31">
        <f>'[1]2025 год_протокол №8'!ER86</f>
        <v>0</v>
      </c>
      <c r="BS85" s="31"/>
      <c r="BT85" s="31"/>
      <c r="BU85" s="31">
        <f>'[1]2025 год_протокол №8'!ES86</f>
        <v>0</v>
      </c>
      <c r="BV85" s="31"/>
      <c r="BW85" s="31"/>
      <c r="BX85" s="31">
        <f>'[1]2025 год_протокол №8'!ET86</f>
        <v>0</v>
      </c>
      <c r="BY85" s="31"/>
      <c r="BZ85" s="31"/>
      <c r="CA85" s="31">
        <f>'[1]2025 год_протокол №8'!EU86</f>
        <v>0</v>
      </c>
      <c r="CB85" s="31"/>
      <c r="CC85" s="31"/>
      <c r="CD85" s="31">
        <f>'[1]2025 год_протокол №8'!EV86</f>
        <v>0</v>
      </c>
      <c r="CE85" s="31"/>
      <c r="CF85" s="31"/>
      <c r="CG85" s="31">
        <f>'[1]2025 год_протокол №8'!EW86</f>
        <v>0</v>
      </c>
      <c r="CH85" s="31"/>
      <c r="CI85" s="31"/>
      <c r="CJ85" s="31">
        <f>'[1]2025 год_протокол №8'!EX86</f>
        <v>0</v>
      </c>
      <c r="CK85" s="31"/>
      <c r="CL85" s="31"/>
      <c r="CM85" s="31">
        <f>'[1]2025 год_протокол №8'!EY86</f>
        <v>0</v>
      </c>
      <c r="CN85" s="31"/>
      <c r="CO85" s="31"/>
      <c r="CP85" s="31">
        <f>'[1]2025 год_протокол №8'!EZ86</f>
        <v>0</v>
      </c>
      <c r="CQ85" s="31"/>
      <c r="CR85" s="31"/>
      <c r="CS85" s="31">
        <f>'[1]2025 год_протокол №8'!FA86</f>
        <v>0</v>
      </c>
      <c r="CT85" s="31"/>
      <c r="CU85" s="31"/>
      <c r="CV85" s="31">
        <f>'[1]2025 год_протокол №8'!FB86</f>
        <v>0</v>
      </c>
      <c r="CW85" s="31"/>
      <c r="CX85" s="31"/>
      <c r="CY85" s="31">
        <f>'[1]2025 год_протокол №8'!FC86</f>
        <v>0</v>
      </c>
      <c r="CZ85" s="31"/>
      <c r="DA85" s="31"/>
      <c r="DB85" s="51">
        <f>'[1]2025 год_протокол №8'!FD86</f>
        <v>0</v>
      </c>
      <c r="DC85" s="51"/>
      <c r="DD85" s="51"/>
      <c r="DE85" s="31" t="e">
        <f>ROUND([2]V_МО_7_был!FB90+[2]V_МО_изм!FB90,0)</f>
        <v>#REF!</v>
      </c>
      <c r="DF85" s="31" t="e">
        <f>ROUND([2]V_МО_7_был!FC90+[2]V_МО_изм!FC90,0)</f>
        <v>#REF!</v>
      </c>
      <c r="DG85" s="31" t="e">
        <f>ROUND([2]V_МО_7_был!FD90+[2]V_МО_изм!FD90,0)</f>
        <v>#REF!</v>
      </c>
      <c r="DH85" s="44"/>
      <c r="DI85" s="31">
        <f t="shared" si="81"/>
        <v>0</v>
      </c>
      <c r="DJ85" s="31">
        <f t="shared" si="88"/>
        <v>0</v>
      </c>
      <c r="DK85" s="31">
        <f t="shared" si="89"/>
        <v>0</v>
      </c>
      <c r="DL85" s="31">
        <f t="shared" si="82"/>
        <v>0</v>
      </c>
      <c r="DM85" s="29">
        <f t="shared" si="83"/>
        <v>0</v>
      </c>
      <c r="DN85" s="30">
        <f t="shared" si="83"/>
        <v>0</v>
      </c>
      <c r="DO85" s="31">
        <f t="shared" si="83"/>
        <v>0</v>
      </c>
    </row>
    <row r="86" spans="1:119" x14ac:dyDescent="0.3">
      <c r="A86" s="26">
        <f t="shared" si="87"/>
        <v>64</v>
      </c>
      <c r="B86" s="63" t="s">
        <v>127</v>
      </c>
      <c r="C86" s="38">
        <f>765+765</f>
        <v>1530</v>
      </c>
      <c r="D86" s="29">
        <f t="shared" si="79"/>
        <v>163</v>
      </c>
      <c r="E86" s="30">
        <f t="shared" si="79"/>
        <v>0</v>
      </c>
      <c r="F86" s="31">
        <f t="shared" si="79"/>
        <v>163</v>
      </c>
      <c r="G86" s="32">
        <f>'[1]2025 год_протокол №8'!DR87</f>
        <v>0</v>
      </c>
      <c r="H86" s="31"/>
      <c r="I86" s="31"/>
      <c r="J86" s="31">
        <f>'[1]2025 год_протокол №8'!DS87</f>
        <v>0</v>
      </c>
      <c r="K86" s="31"/>
      <c r="L86" s="31"/>
      <c r="M86" s="31">
        <f>'[1]2025 год_протокол №8'!DT87</f>
        <v>0</v>
      </c>
      <c r="N86" s="31"/>
      <c r="O86" s="31"/>
      <c r="P86" s="31">
        <f>'[1]2025 год_протокол №8'!DU87</f>
        <v>0</v>
      </c>
      <c r="Q86" s="31"/>
      <c r="R86" s="31"/>
      <c r="S86" s="31">
        <f>'[1]2025 год_протокол №8'!DV87</f>
        <v>0</v>
      </c>
      <c r="T86" s="31"/>
      <c r="U86" s="31"/>
      <c r="V86" s="31">
        <f>'[1]2025 год_протокол №8'!DX87</f>
        <v>0</v>
      </c>
      <c r="W86" s="31"/>
      <c r="X86" s="31"/>
      <c r="Y86" s="31">
        <f>'[1]2025 год_протокол №8'!DY87</f>
        <v>0</v>
      </c>
      <c r="Z86" s="31"/>
      <c r="AA86" s="31"/>
      <c r="AB86" s="31">
        <f>'[1]2025 год_протокол №8'!DZ87</f>
        <v>0</v>
      </c>
      <c r="AC86" s="31"/>
      <c r="AD86" s="31"/>
      <c r="AE86" s="31">
        <f>'[1]2025 год_протокол №8'!EA87</f>
        <v>0</v>
      </c>
      <c r="AF86" s="31"/>
      <c r="AG86" s="31"/>
      <c r="AH86" s="31">
        <f>'[1]2025 год_протокол №8'!EB87</f>
        <v>0</v>
      </c>
      <c r="AI86" s="31"/>
      <c r="AJ86" s="31"/>
      <c r="AK86" s="31"/>
      <c r="AL86" s="31"/>
      <c r="AM86" s="31">
        <f>'[1]2025 год_протокол №8'!ED87</f>
        <v>0</v>
      </c>
      <c r="AN86" s="31"/>
      <c r="AO86" s="31"/>
      <c r="AP86" s="31">
        <f>'[1]2025 год_протокол №8'!EE87</f>
        <v>0</v>
      </c>
      <c r="AQ86" s="31"/>
      <c r="AR86" s="31"/>
      <c r="AS86" s="31">
        <f>'[1]2025 год_протокол №8'!EF87</f>
        <v>0</v>
      </c>
      <c r="AT86" s="31"/>
      <c r="AU86" s="31"/>
      <c r="AV86" s="31">
        <f>'[1]2025 год_протокол №8'!EG87</f>
        <v>0</v>
      </c>
      <c r="AW86" s="31">
        <f t="shared" si="86"/>
        <v>0</v>
      </c>
      <c r="AX86" s="31"/>
      <c r="AY86" s="32">
        <f>'[1]2025 год_протокол №8'!EH87</f>
        <v>0</v>
      </c>
      <c r="AZ86" s="31"/>
      <c r="BA86" s="31"/>
      <c r="BB86" s="31">
        <f>'[1]2025 год_протокол №8'!EI87</f>
        <v>0</v>
      </c>
      <c r="BC86" s="32">
        <f>'[1]2025 год_протокол №8'!EJ87</f>
        <v>0</v>
      </c>
      <c r="BD86" s="31"/>
      <c r="BE86" s="31"/>
      <c r="BF86" s="31">
        <f>'[1]2025 год_протокол №8'!EN87</f>
        <v>0</v>
      </c>
      <c r="BG86" s="31"/>
      <c r="BH86" s="31"/>
      <c r="BI86" s="31">
        <f>'[1]2025 год_протокол №8'!EO87</f>
        <v>0</v>
      </c>
      <c r="BJ86" s="31"/>
      <c r="BK86" s="31"/>
      <c r="BL86" s="31">
        <f>'[1]2025 год_протокол №8'!EP87</f>
        <v>0</v>
      </c>
      <c r="BM86" s="31"/>
      <c r="BN86" s="31"/>
      <c r="BO86" s="30">
        <f>'[1]2025 год_протокол №8'!EQ87</f>
        <v>0</v>
      </c>
      <c r="BP86" s="30">
        <f t="shared" si="80"/>
        <v>0</v>
      </c>
      <c r="BQ86" s="31"/>
      <c r="BR86" s="31">
        <f>'[1]2025 год_протокол №8'!ER87</f>
        <v>0</v>
      </c>
      <c r="BS86" s="31"/>
      <c r="BT86" s="31"/>
      <c r="BU86" s="31">
        <f>'[1]2025 год_протокол №8'!ES87</f>
        <v>0</v>
      </c>
      <c r="BV86" s="31"/>
      <c r="BW86" s="31"/>
      <c r="BX86" s="31">
        <f>'[1]2025 год_протокол №8'!ET87</f>
        <v>0</v>
      </c>
      <c r="BY86" s="31"/>
      <c r="BZ86" s="31"/>
      <c r="CA86" s="31">
        <f>'[1]2025 год_протокол №8'!EU87</f>
        <v>0</v>
      </c>
      <c r="CB86" s="31"/>
      <c r="CC86" s="31"/>
      <c r="CD86" s="31">
        <f>'[1]2025 год_протокол №8'!EV87</f>
        <v>0</v>
      </c>
      <c r="CE86" s="31"/>
      <c r="CF86" s="31"/>
      <c r="CG86" s="31">
        <f>'[1]2025 год_протокол №8'!EW87</f>
        <v>0</v>
      </c>
      <c r="CH86" s="31"/>
      <c r="CI86" s="31"/>
      <c r="CJ86" s="31">
        <f>'[1]2025 год_протокол №8'!EX87</f>
        <v>0</v>
      </c>
      <c r="CK86" s="31"/>
      <c r="CL86" s="31"/>
      <c r="CM86" s="31">
        <f>'[1]2025 год_протокол №8'!EY87</f>
        <v>0</v>
      </c>
      <c r="CN86" s="31"/>
      <c r="CO86" s="31"/>
      <c r="CP86" s="31">
        <f>'[1]2025 год_протокол №8'!EZ87</f>
        <v>0</v>
      </c>
      <c r="CQ86" s="31"/>
      <c r="CR86" s="31"/>
      <c r="CS86" s="31">
        <f>'[1]2025 год_протокол №8'!FA87</f>
        <v>0</v>
      </c>
      <c r="CT86" s="31"/>
      <c r="CU86" s="31"/>
      <c r="CV86" s="31">
        <f>'[1]2025 год_протокол №8'!FB87</f>
        <v>0</v>
      </c>
      <c r="CW86" s="31"/>
      <c r="CX86" s="31"/>
      <c r="CY86" s="34">
        <f>'[1]2025 год_протокол №8'!FC87</f>
        <v>163</v>
      </c>
      <c r="CZ86" s="31"/>
      <c r="DA86" s="34">
        <f>CY86</f>
        <v>163</v>
      </c>
      <c r="DB86" s="51">
        <f>'[1]2025 год_протокол №8'!FD87</f>
        <v>0</v>
      </c>
      <c r="DC86" s="51"/>
      <c r="DD86" s="51"/>
      <c r="DE86" s="31" t="e">
        <f>ROUND([2]V_МО_7_был!FB91+[2]V_МО_изм!FB91,0)</f>
        <v>#REF!</v>
      </c>
      <c r="DF86" s="31" t="e">
        <f>ROUND([2]V_МО_7_был!FC91+[2]V_МО_изм!FC91,0)</f>
        <v>#REF!</v>
      </c>
      <c r="DG86" s="31" t="e">
        <f>ROUND([2]V_МО_7_был!FD91+[2]V_МО_изм!FD91,0)</f>
        <v>#REF!</v>
      </c>
      <c r="DH86" s="44"/>
      <c r="DI86" s="31">
        <f t="shared" si="81"/>
        <v>0</v>
      </c>
      <c r="DJ86" s="31">
        <f t="shared" si="88"/>
        <v>163</v>
      </c>
      <c r="DK86" s="31">
        <f t="shared" si="89"/>
        <v>163</v>
      </c>
      <c r="DL86" s="31">
        <f t="shared" si="82"/>
        <v>0</v>
      </c>
      <c r="DM86" s="29">
        <f t="shared" si="83"/>
        <v>0</v>
      </c>
      <c r="DN86" s="30">
        <f t="shared" si="83"/>
        <v>0</v>
      </c>
      <c r="DO86" s="31">
        <f t="shared" si="83"/>
        <v>0</v>
      </c>
    </row>
    <row r="87" spans="1:119" x14ac:dyDescent="0.3">
      <c r="A87" s="26">
        <f t="shared" si="87"/>
        <v>65</v>
      </c>
      <c r="B87" s="57" t="s">
        <v>128</v>
      </c>
      <c r="C87" s="28">
        <v>3595</v>
      </c>
      <c r="D87" s="29">
        <f t="shared" si="79"/>
        <v>979</v>
      </c>
      <c r="E87" s="30">
        <f t="shared" si="79"/>
        <v>979</v>
      </c>
      <c r="F87" s="31">
        <f t="shared" si="79"/>
        <v>0</v>
      </c>
      <c r="G87" s="32">
        <f>'[1]2025 год_протокол №8'!DR88</f>
        <v>0</v>
      </c>
      <c r="H87" s="31"/>
      <c r="I87" s="31"/>
      <c r="J87" s="31">
        <f>'[1]2025 год_протокол №8'!DS88</f>
        <v>0</v>
      </c>
      <c r="K87" s="31"/>
      <c r="L87" s="31"/>
      <c r="M87" s="31">
        <f>'[1]2025 год_протокол №8'!DT88</f>
        <v>0</v>
      </c>
      <c r="N87" s="31"/>
      <c r="O87" s="31"/>
      <c r="P87" s="37">
        <f>'[1]2025 год_протокол №8'!DU88</f>
        <v>16</v>
      </c>
      <c r="Q87" s="37">
        <f>P87</f>
        <v>16</v>
      </c>
      <c r="R87" s="31"/>
      <c r="S87" s="31">
        <f>'[1]2025 год_протокол №8'!DV88</f>
        <v>0</v>
      </c>
      <c r="T87" s="31"/>
      <c r="U87" s="31"/>
      <c r="V87" s="31">
        <f>'[1]2025 год_протокол №8'!DX88</f>
        <v>0</v>
      </c>
      <c r="W87" s="31"/>
      <c r="X87" s="31"/>
      <c r="Y87" s="31">
        <f>'[1]2025 год_протокол №8'!DY88</f>
        <v>0</v>
      </c>
      <c r="Z87" s="31"/>
      <c r="AA87" s="31"/>
      <c r="AB87" s="31">
        <f>'[1]2025 год_протокол №8'!DZ88</f>
        <v>0</v>
      </c>
      <c r="AC87" s="31"/>
      <c r="AD87" s="31"/>
      <c r="AE87" s="31">
        <f>'[1]2025 год_протокол №8'!EA88</f>
        <v>0</v>
      </c>
      <c r="AF87" s="31"/>
      <c r="AG87" s="31"/>
      <c r="AH87" s="31">
        <f>'[1]2025 год_протокол №8'!EB88</f>
        <v>0</v>
      </c>
      <c r="AI87" s="31"/>
      <c r="AJ87" s="31"/>
      <c r="AK87" s="31"/>
      <c r="AL87" s="31"/>
      <c r="AM87" s="37">
        <f>'[1]2025 год_протокол №8'!ED88</f>
        <v>811</v>
      </c>
      <c r="AN87" s="37">
        <f>AM87</f>
        <v>811</v>
      </c>
      <c r="AO87" s="31"/>
      <c r="AP87" s="31">
        <f>'[1]2025 год_протокол №8'!EE88</f>
        <v>0</v>
      </c>
      <c r="AQ87" s="31"/>
      <c r="AR87" s="31"/>
      <c r="AS87" s="31">
        <f>'[1]2025 год_протокол №8'!EF88</f>
        <v>0</v>
      </c>
      <c r="AT87" s="31"/>
      <c r="AU87" s="31"/>
      <c r="AV87" s="37">
        <f>'[1]2025 год_протокол №8'!EG88</f>
        <v>152</v>
      </c>
      <c r="AW87" s="37">
        <f t="shared" si="86"/>
        <v>152</v>
      </c>
      <c r="AX87" s="31"/>
      <c r="AY87" s="32">
        <f>'[1]2025 год_протокол №8'!EH88</f>
        <v>0</v>
      </c>
      <c r="AZ87" s="31"/>
      <c r="BA87" s="31"/>
      <c r="BB87" s="31">
        <f>'[1]2025 год_протокол №8'!EI88</f>
        <v>0</v>
      </c>
      <c r="BC87" s="32">
        <f>'[1]2025 год_протокол №8'!EJ88</f>
        <v>0</v>
      </c>
      <c r="BD87" s="31"/>
      <c r="BE87" s="31"/>
      <c r="BF87" s="31">
        <f>'[1]2025 год_протокол №8'!EN88</f>
        <v>0</v>
      </c>
      <c r="BG87" s="31"/>
      <c r="BH87" s="31"/>
      <c r="BI87" s="31">
        <f>'[1]2025 год_протокол №8'!EO88</f>
        <v>0</v>
      </c>
      <c r="BJ87" s="31"/>
      <c r="BK87" s="31"/>
      <c r="BL87" s="31">
        <f>'[1]2025 год_протокол №8'!EP88</f>
        <v>0</v>
      </c>
      <c r="BM87" s="31"/>
      <c r="BN87" s="31"/>
      <c r="BO87" s="30">
        <f>'[1]2025 год_протокол №8'!EQ88</f>
        <v>0</v>
      </c>
      <c r="BP87" s="30">
        <f t="shared" si="80"/>
        <v>0</v>
      </c>
      <c r="BQ87" s="31"/>
      <c r="BR87" s="31">
        <f>'[1]2025 год_протокол №8'!ER88</f>
        <v>0</v>
      </c>
      <c r="BS87" s="31"/>
      <c r="BT87" s="31"/>
      <c r="BU87" s="31">
        <f>'[1]2025 год_протокол №8'!ES88</f>
        <v>0</v>
      </c>
      <c r="BV87" s="31"/>
      <c r="BW87" s="31"/>
      <c r="BX87" s="31">
        <f>'[1]2025 год_протокол №8'!ET88</f>
        <v>0</v>
      </c>
      <c r="BY87" s="31"/>
      <c r="BZ87" s="31"/>
      <c r="CA87" s="31">
        <f>'[1]2025 год_протокол №8'!EU88</f>
        <v>0</v>
      </c>
      <c r="CB87" s="31"/>
      <c r="CC87" s="31"/>
      <c r="CD87" s="31">
        <f>'[1]2025 год_протокол №8'!EV88</f>
        <v>0</v>
      </c>
      <c r="CE87" s="31"/>
      <c r="CF87" s="31"/>
      <c r="CG87" s="31">
        <f>'[1]2025 год_протокол №8'!EW88</f>
        <v>0</v>
      </c>
      <c r="CH87" s="31"/>
      <c r="CI87" s="31"/>
      <c r="CJ87" s="31">
        <f>'[1]2025 год_протокол №8'!EX88</f>
        <v>0</v>
      </c>
      <c r="CK87" s="31"/>
      <c r="CL87" s="31"/>
      <c r="CM87" s="31">
        <f>'[1]2025 год_протокол №8'!EY88</f>
        <v>0</v>
      </c>
      <c r="CN87" s="31"/>
      <c r="CO87" s="31"/>
      <c r="CP87" s="31">
        <f>'[1]2025 год_протокол №8'!EZ88</f>
        <v>0</v>
      </c>
      <c r="CQ87" s="31"/>
      <c r="CR87" s="31"/>
      <c r="CS87" s="31">
        <f>'[1]2025 год_протокол №8'!FA88</f>
        <v>0</v>
      </c>
      <c r="CT87" s="31"/>
      <c r="CU87" s="31"/>
      <c r="CV87" s="31">
        <f>'[1]2025 год_протокол №8'!FB88</f>
        <v>0</v>
      </c>
      <c r="CW87" s="31"/>
      <c r="CX87" s="31"/>
      <c r="CY87" s="31">
        <f>'[1]2025 год_протокол №8'!FC88</f>
        <v>0</v>
      </c>
      <c r="CZ87" s="31"/>
      <c r="DA87" s="31"/>
      <c r="DB87" s="51">
        <f>'[1]2025 год_протокол №8'!FD88</f>
        <v>0</v>
      </c>
      <c r="DC87" s="51"/>
      <c r="DD87" s="51"/>
      <c r="DE87" s="31" t="e">
        <f>ROUND([2]V_МО_7_был!FB92+[2]V_МО_изм!FB92,0)</f>
        <v>#REF!</v>
      </c>
      <c r="DF87" s="31" t="e">
        <f>ROUND([2]V_МО_7_был!FC92+[2]V_МО_изм!FC92,0)</f>
        <v>#REF!</v>
      </c>
      <c r="DG87" s="31" t="e">
        <f>ROUND([2]V_МО_7_был!FD92+[2]V_МО_изм!FD92,0)</f>
        <v>#REF!</v>
      </c>
      <c r="DH87" s="44"/>
      <c r="DI87" s="31">
        <f t="shared" si="81"/>
        <v>979</v>
      </c>
      <c r="DJ87" s="31">
        <f t="shared" si="88"/>
        <v>0</v>
      </c>
      <c r="DK87" s="31">
        <f t="shared" si="89"/>
        <v>979</v>
      </c>
      <c r="DL87" s="31">
        <f t="shared" si="82"/>
        <v>0</v>
      </c>
      <c r="DM87" s="29">
        <f t="shared" si="83"/>
        <v>979</v>
      </c>
      <c r="DN87" s="30">
        <f t="shared" si="83"/>
        <v>979</v>
      </c>
      <c r="DO87" s="31">
        <f t="shared" si="83"/>
        <v>0</v>
      </c>
    </row>
    <row r="88" spans="1:119" x14ac:dyDescent="0.3">
      <c r="A88" s="26">
        <f t="shared" si="87"/>
        <v>66</v>
      </c>
      <c r="B88" s="63" t="s">
        <v>129</v>
      </c>
      <c r="C88" s="28">
        <v>8187</v>
      </c>
      <c r="D88" s="29">
        <f t="shared" si="79"/>
        <v>1078</v>
      </c>
      <c r="E88" s="30">
        <f t="shared" si="79"/>
        <v>0</v>
      </c>
      <c r="F88" s="31">
        <f t="shared" si="79"/>
        <v>1078</v>
      </c>
      <c r="G88" s="32">
        <f>'[1]2025 год_протокол №8'!DR89</f>
        <v>0</v>
      </c>
      <c r="H88" s="31"/>
      <c r="I88" s="31"/>
      <c r="J88" s="31">
        <f>'[1]2025 год_протокол №8'!DS89</f>
        <v>0</v>
      </c>
      <c r="K88" s="31"/>
      <c r="L88" s="31"/>
      <c r="M88" s="31">
        <f>'[1]2025 год_протокол №8'!DT89</f>
        <v>0</v>
      </c>
      <c r="N88" s="31"/>
      <c r="O88" s="31"/>
      <c r="P88" s="31">
        <f>'[1]2025 год_протокол №8'!DU89</f>
        <v>0</v>
      </c>
      <c r="Q88" s="31"/>
      <c r="R88" s="31"/>
      <c r="S88" s="31">
        <f>'[1]2025 год_протокол №8'!DV89</f>
        <v>0</v>
      </c>
      <c r="T88" s="31"/>
      <c r="U88" s="31"/>
      <c r="V88" s="31">
        <f>'[1]2025 год_протокол №8'!DX89</f>
        <v>0</v>
      </c>
      <c r="W88" s="31"/>
      <c r="X88" s="31"/>
      <c r="Y88" s="31">
        <f>'[1]2025 год_протокол №8'!DY89</f>
        <v>0</v>
      </c>
      <c r="Z88" s="31"/>
      <c r="AA88" s="31"/>
      <c r="AB88" s="31">
        <f>'[1]2025 год_протокол №8'!DZ89</f>
        <v>0</v>
      </c>
      <c r="AC88" s="31"/>
      <c r="AD88" s="31"/>
      <c r="AE88" s="31">
        <f>'[1]2025 год_протокол №8'!EA89</f>
        <v>0</v>
      </c>
      <c r="AF88" s="31"/>
      <c r="AG88" s="31"/>
      <c r="AH88" s="31">
        <f>'[1]2025 год_протокол №8'!EB89</f>
        <v>0</v>
      </c>
      <c r="AI88" s="31"/>
      <c r="AJ88" s="31"/>
      <c r="AK88" s="31"/>
      <c r="AL88" s="31"/>
      <c r="AM88" s="31">
        <f>'[1]2025 год_протокол №8'!ED89</f>
        <v>0</v>
      </c>
      <c r="AN88" s="31"/>
      <c r="AO88" s="31"/>
      <c r="AP88" s="31">
        <f>'[1]2025 год_протокол №8'!EE89</f>
        <v>0</v>
      </c>
      <c r="AQ88" s="31"/>
      <c r="AR88" s="31"/>
      <c r="AS88" s="31">
        <f>'[1]2025 год_протокол №8'!EF89</f>
        <v>0</v>
      </c>
      <c r="AT88" s="31"/>
      <c r="AU88" s="31"/>
      <c r="AV88" s="31">
        <f>'[1]2025 год_протокол №8'!EG89</f>
        <v>0</v>
      </c>
      <c r="AW88" s="31">
        <f t="shared" si="86"/>
        <v>0</v>
      </c>
      <c r="AX88" s="31"/>
      <c r="AY88" s="32">
        <f>'[1]2025 год_протокол №8'!EH89</f>
        <v>0</v>
      </c>
      <c r="AZ88" s="31"/>
      <c r="BA88" s="31"/>
      <c r="BB88" s="31">
        <f>'[1]2025 год_протокол №8'!EI89</f>
        <v>0</v>
      </c>
      <c r="BC88" s="32">
        <f>'[1]2025 год_протокол №8'!EJ89</f>
        <v>0</v>
      </c>
      <c r="BD88" s="31"/>
      <c r="BE88" s="31"/>
      <c r="BF88" s="31">
        <f>'[1]2025 год_протокол №8'!EN89</f>
        <v>0</v>
      </c>
      <c r="BG88" s="31"/>
      <c r="BH88" s="31"/>
      <c r="BI88" s="38">
        <f>'[1]2025 год_протокол №8'!EO89</f>
        <v>1078</v>
      </c>
      <c r="BJ88" s="31"/>
      <c r="BK88" s="38">
        <f>BI88</f>
        <v>1078</v>
      </c>
      <c r="BL88" s="31">
        <f>'[1]2025 год_протокол №8'!EP89</f>
        <v>0</v>
      </c>
      <c r="BM88" s="31"/>
      <c r="BN88" s="31"/>
      <c r="BO88" s="30">
        <f>'[1]2025 год_протокол №8'!EQ89</f>
        <v>0</v>
      </c>
      <c r="BP88" s="30">
        <f t="shared" si="80"/>
        <v>0</v>
      </c>
      <c r="BQ88" s="31"/>
      <c r="BR88" s="31">
        <f>'[1]2025 год_протокол №8'!ER89</f>
        <v>0</v>
      </c>
      <c r="BS88" s="31"/>
      <c r="BT88" s="31"/>
      <c r="BU88" s="31">
        <f>'[1]2025 год_протокол №8'!ES89</f>
        <v>0</v>
      </c>
      <c r="BV88" s="31"/>
      <c r="BW88" s="31"/>
      <c r="BX88" s="31">
        <f>'[1]2025 год_протокол №8'!ET89</f>
        <v>0</v>
      </c>
      <c r="BY88" s="31"/>
      <c r="BZ88" s="31"/>
      <c r="CA88" s="31">
        <f>'[1]2025 год_протокол №8'!EU89</f>
        <v>0</v>
      </c>
      <c r="CB88" s="31"/>
      <c r="CC88" s="31"/>
      <c r="CD88" s="31">
        <f>'[1]2025 год_протокол №8'!EV89</f>
        <v>0</v>
      </c>
      <c r="CE88" s="31"/>
      <c r="CF88" s="31"/>
      <c r="CG88" s="31">
        <f>'[1]2025 год_протокол №8'!EW89</f>
        <v>0</v>
      </c>
      <c r="CH88" s="31"/>
      <c r="CI88" s="31"/>
      <c r="CJ88" s="31">
        <f>'[1]2025 год_протокол №8'!EX89</f>
        <v>0</v>
      </c>
      <c r="CK88" s="31"/>
      <c r="CL88" s="31"/>
      <c r="CM88" s="31">
        <f>'[1]2025 год_протокол №8'!EY89</f>
        <v>0</v>
      </c>
      <c r="CN88" s="31"/>
      <c r="CO88" s="31"/>
      <c r="CP88" s="31">
        <f>'[1]2025 год_протокол №8'!EZ89</f>
        <v>0</v>
      </c>
      <c r="CQ88" s="31"/>
      <c r="CR88" s="31"/>
      <c r="CS88" s="31">
        <f>'[1]2025 год_протокол №8'!FA89</f>
        <v>0</v>
      </c>
      <c r="CT88" s="31"/>
      <c r="CU88" s="31"/>
      <c r="CV88" s="31">
        <f>'[1]2025 год_протокол №8'!FB89</f>
        <v>0</v>
      </c>
      <c r="CW88" s="31"/>
      <c r="CX88" s="31"/>
      <c r="CY88" s="31">
        <f>'[1]2025 год_протокол №8'!FC89</f>
        <v>0</v>
      </c>
      <c r="CZ88" s="31"/>
      <c r="DA88" s="31"/>
      <c r="DB88" s="51">
        <f>'[1]2025 год_протокол №8'!FD89</f>
        <v>0</v>
      </c>
      <c r="DC88" s="51"/>
      <c r="DD88" s="51"/>
      <c r="DE88" s="31" t="e">
        <f>ROUND([2]V_МО_7_был!FB93+[2]V_МО_изм!FB93,0)</f>
        <v>#REF!</v>
      </c>
      <c r="DF88" s="31" t="e">
        <f>ROUND([2]V_МО_7_был!FC93+[2]V_МО_изм!FC93,0)</f>
        <v>#REF!</v>
      </c>
      <c r="DG88" s="31" t="e">
        <f>ROUND([2]V_МО_7_был!FD93+[2]V_МО_изм!FD93,0)</f>
        <v>#REF!</v>
      </c>
      <c r="DH88" s="44"/>
      <c r="DI88" s="31">
        <f t="shared" si="81"/>
        <v>0</v>
      </c>
      <c r="DJ88" s="31">
        <f t="shared" si="88"/>
        <v>1078</v>
      </c>
      <c r="DK88" s="31">
        <f t="shared" si="89"/>
        <v>1078</v>
      </c>
      <c r="DL88" s="31">
        <f t="shared" si="82"/>
        <v>0</v>
      </c>
      <c r="DM88" s="29">
        <f t="shared" si="83"/>
        <v>1078</v>
      </c>
      <c r="DN88" s="30">
        <f t="shared" si="83"/>
        <v>0</v>
      </c>
      <c r="DO88" s="31">
        <f t="shared" si="83"/>
        <v>1078</v>
      </c>
    </row>
    <row r="89" spans="1:119" x14ac:dyDescent="0.3">
      <c r="A89" s="26">
        <f t="shared" si="87"/>
        <v>67</v>
      </c>
      <c r="B89" s="57" t="s">
        <v>130</v>
      </c>
      <c r="C89" s="28">
        <v>5780</v>
      </c>
      <c r="D89" s="29">
        <f t="shared" si="79"/>
        <v>337</v>
      </c>
      <c r="E89" s="30">
        <f t="shared" si="79"/>
        <v>0</v>
      </c>
      <c r="F89" s="31">
        <f t="shared" si="79"/>
        <v>337</v>
      </c>
      <c r="G89" s="32">
        <f>'[1]2025 год_протокол №8'!DR90</f>
        <v>337</v>
      </c>
      <c r="H89" s="37">
        <f>G89-I89</f>
        <v>0</v>
      </c>
      <c r="I89" s="40">
        <f>L89</f>
        <v>337</v>
      </c>
      <c r="J89" s="50">
        <f>'[1]2025 год_протокол №8'!DS90</f>
        <v>337</v>
      </c>
      <c r="K89" s="50">
        <v>0</v>
      </c>
      <c r="L89" s="50">
        <f>J89-K89</f>
        <v>337</v>
      </c>
      <c r="M89" s="31">
        <f>'[1]2025 год_протокол №8'!DT90</f>
        <v>0</v>
      </c>
      <c r="N89" s="30">
        <f>M89</f>
        <v>0</v>
      </c>
      <c r="O89" s="31"/>
      <c r="P89" s="31">
        <f>'[1]2025 год_протокол №8'!DU90</f>
        <v>0</v>
      </c>
      <c r="Q89" s="31"/>
      <c r="R89" s="31"/>
      <c r="S89" s="31">
        <f>'[1]2025 год_протокол №8'!DV90</f>
        <v>0</v>
      </c>
      <c r="T89" s="31"/>
      <c r="U89" s="31"/>
      <c r="V89" s="31">
        <f>'[1]2025 год_протокол №8'!DX90</f>
        <v>0</v>
      </c>
      <c r="W89" s="31"/>
      <c r="X89" s="31"/>
      <c r="Y89" s="31">
        <f>'[1]2025 год_протокол №8'!DY90</f>
        <v>0</v>
      </c>
      <c r="Z89" s="31"/>
      <c r="AA89" s="31"/>
      <c r="AB89" s="31">
        <f>'[1]2025 год_протокол №8'!DZ90</f>
        <v>0</v>
      </c>
      <c r="AC89" s="31"/>
      <c r="AD89" s="31"/>
      <c r="AE89" s="31">
        <f>'[1]2025 год_протокол №8'!EA90</f>
        <v>0</v>
      </c>
      <c r="AF89" s="31"/>
      <c r="AG89" s="31"/>
      <c r="AH89" s="31">
        <f>'[1]2025 год_протокол №8'!EB90</f>
        <v>0</v>
      </c>
      <c r="AI89" s="31"/>
      <c r="AJ89" s="31"/>
      <c r="AK89" s="31"/>
      <c r="AL89" s="31"/>
      <c r="AM89" s="31">
        <f>'[1]2025 год_протокол №8'!ED90</f>
        <v>0</v>
      </c>
      <c r="AN89" s="31"/>
      <c r="AO89" s="31"/>
      <c r="AP89" s="31">
        <f>'[1]2025 год_протокол №8'!EE90</f>
        <v>0</v>
      </c>
      <c r="AQ89" s="31"/>
      <c r="AR89" s="31"/>
      <c r="AS89" s="31">
        <f>'[1]2025 год_протокол №8'!EF90</f>
        <v>0</v>
      </c>
      <c r="AT89" s="31"/>
      <c r="AU89" s="31"/>
      <c r="AV89" s="31">
        <f>'[1]2025 год_протокол №8'!EG90</f>
        <v>0</v>
      </c>
      <c r="AW89" s="31">
        <f t="shared" si="86"/>
        <v>0</v>
      </c>
      <c r="AX89" s="31"/>
      <c r="AY89" s="32">
        <f>'[1]2025 год_протокол №8'!EH90</f>
        <v>0</v>
      </c>
      <c r="AZ89" s="31"/>
      <c r="BA89" s="31"/>
      <c r="BB89" s="31">
        <f>'[1]2025 год_протокол №8'!EI90</f>
        <v>0</v>
      </c>
      <c r="BC89" s="32">
        <f>'[1]2025 год_протокол №8'!EJ90</f>
        <v>0</v>
      </c>
      <c r="BD89" s="31"/>
      <c r="BE89" s="31"/>
      <c r="BF89" s="31">
        <f>'[1]2025 год_протокол №8'!EN90</f>
        <v>0</v>
      </c>
      <c r="BG89" s="31"/>
      <c r="BH89" s="31"/>
      <c r="BI89" s="31">
        <f>'[1]2025 год_протокол №8'!EO90</f>
        <v>0</v>
      </c>
      <c r="BJ89" s="31"/>
      <c r="BK89" s="31"/>
      <c r="BL89" s="31">
        <f>'[1]2025 год_протокол №8'!EP90</f>
        <v>0</v>
      </c>
      <c r="BM89" s="31"/>
      <c r="BN89" s="31"/>
      <c r="BO89" s="30">
        <f>'[1]2025 год_протокол №8'!EQ90</f>
        <v>0</v>
      </c>
      <c r="BP89" s="30">
        <f t="shared" si="80"/>
        <v>0</v>
      </c>
      <c r="BQ89" s="31"/>
      <c r="BR89" s="31">
        <f>'[1]2025 год_протокол №8'!ER90</f>
        <v>0</v>
      </c>
      <c r="BS89" s="31"/>
      <c r="BT89" s="31"/>
      <c r="BU89" s="31">
        <f>'[1]2025 год_протокол №8'!ES90</f>
        <v>0</v>
      </c>
      <c r="BV89" s="31"/>
      <c r="BW89" s="31"/>
      <c r="BX89" s="31">
        <f>'[1]2025 год_протокол №8'!ET90</f>
        <v>0</v>
      </c>
      <c r="BY89" s="31"/>
      <c r="BZ89" s="31"/>
      <c r="CA89" s="31">
        <f>'[1]2025 год_протокол №8'!EU90</f>
        <v>0</v>
      </c>
      <c r="CB89" s="31"/>
      <c r="CC89" s="31"/>
      <c r="CD89" s="31">
        <f>'[1]2025 год_протокол №8'!EV90</f>
        <v>0</v>
      </c>
      <c r="CE89" s="31"/>
      <c r="CF89" s="31"/>
      <c r="CG89" s="31">
        <f>'[1]2025 год_протокол №8'!EW90</f>
        <v>0</v>
      </c>
      <c r="CH89" s="31"/>
      <c r="CI89" s="31"/>
      <c r="CJ89" s="31">
        <f>'[1]2025 год_протокол №8'!EX90</f>
        <v>0</v>
      </c>
      <c r="CK89" s="31"/>
      <c r="CL89" s="31"/>
      <c r="CM89" s="31">
        <f>'[1]2025 год_протокол №8'!EY90</f>
        <v>0</v>
      </c>
      <c r="CN89" s="31"/>
      <c r="CO89" s="31"/>
      <c r="CP89" s="31">
        <f>'[1]2025 год_протокол №8'!EZ90</f>
        <v>0</v>
      </c>
      <c r="CQ89" s="31"/>
      <c r="CR89" s="31"/>
      <c r="CS89" s="31">
        <f>'[1]2025 год_протокол №8'!FA90</f>
        <v>0</v>
      </c>
      <c r="CT89" s="31"/>
      <c r="CU89" s="31"/>
      <c r="CV89" s="31">
        <f>'[1]2025 год_протокол №8'!FB90</f>
        <v>0</v>
      </c>
      <c r="CW89" s="31"/>
      <c r="CX89" s="31"/>
      <c r="CY89" s="31">
        <f>'[1]2025 год_протокол №8'!FC90</f>
        <v>0</v>
      </c>
      <c r="CZ89" s="31"/>
      <c r="DA89" s="31"/>
      <c r="DB89" s="51">
        <f>'[1]2025 год_протокол №8'!FD90</f>
        <v>0</v>
      </c>
      <c r="DC89" s="51"/>
      <c r="DD89" s="51"/>
      <c r="DE89" s="31" t="e">
        <f>ROUND([2]V_МО_7_был!FB94+[2]V_МО_изм!FB94,0)</f>
        <v>#REF!</v>
      </c>
      <c r="DF89" s="31" t="e">
        <f>ROUND([2]V_МО_7_был!FC94+[2]V_МО_изм!FC94,0)</f>
        <v>#REF!</v>
      </c>
      <c r="DG89" s="31" t="e">
        <f>ROUND([2]V_МО_7_был!FD94+[2]V_МО_изм!FD94,0)</f>
        <v>#REF!</v>
      </c>
      <c r="DH89" s="44"/>
      <c r="DI89" s="31">
        <f t="shared" si="81"/>
        <v>0</v>
      </c>
      <c r="DJ89" s="31">
        <f t="shared" si="88"/>
        <v>674</v>
      </c>
      <c r="DK89" s="31">
        <f t="shared" si="89"/>
        <v>674</v>
      </c>
      <c r="DL89" s="31">
        <f t="shared" si="82"/>
        <v>337</v>
      </c>
      <c r="DM89" s="29">
        <f t="shared" si="83"/>
        <v>337</v>
      </c>
      <c r="DN89" s="30">
        <f t="shared" si="83"/>
        <v>0</v>
      </c>
      <c r="DO89" s="31">
        <f t="shared" si="83"/>
        <v>337</v>
      </c>
    </row>
    <row r="90" spans="1:119" x14ac:dyDescent="0.3">
      <c r="A90" s="26">
        <f t="shared" si="87"/>
        <v>68</v>
      </c>
      <c r="B90" s="66" t="s">
        <v>131</v>
      </c>
      <c r="C90" s="28">
        <v>0</v>
      </c>
      <c r="D90" s="29">
        <f t="shared" si="79"/>
        <v>0</v>
      </c>
      <c r="E90" s="30">
        <f t="shared" si="79"/>
        <v>0</v>
      </c>
      <c r="F90" s="31">
        <f t="shared" si="79"/>
        <v>0</v>
      </c>
      <c r="G90" s="32">
        <f>'[1]2025 год_протокол №8'!DR91</f>
        <v>0</v>
      </c>
      <c r="H90" s="31"/>
      <c r="I90" s="31"/>
      <c r="J90" s="31">
        <f>'[1]2025 год_протокол №8'!DS91</f>
        <v>0</v>
      </c>
      <c r="K90" s="31"/>
      <c r="L90" s="31"/>
      <c r="M90" s="31">
        <f>'[1]2025 год_протокол №8'!DT91</f>
        <v>0</v>
      </c>
      <c r="N90" s="31"/>
      <c r="O90" s="31"/>
      <c r="P90" s="31">
        <f>'[1]2025 год_протокол №8'!DU91</f>
        <v>0</v>
      </c>
      <c r="Q90" s="31"/>
      <c r="R90" s="31"/>
      <c r="S90" s="31">
        <f>'[1]2025 год_протокол №8'!DV91</f>
        <v>0</v>
      </c>
      <c r="T90" s="31"/>
      <c r="U90" s="31"/>
      <c r="V90" s="31">
        <f>'[1]2025 год_протокол №8'!DX91</f>
        <v>0</v>
      </c>
      <c r="W90" s="31"/>
      <c r="X90" s="31"/>
      <c r="Y90" s="31">
        <f>'[1]2025 год_протокол №8'!DY91</f>
        <v>0</v>
      </c>
      <c r="Z90" s="31"/>
      <c r="AA90" s="31"/>
      <c r="AB90" s="31">
        <f>'[1]2025 год_протокол №8'!DZ91</f>
        <v>0</v>
      </c>
      <c r="AC90" s="31"/>
      <c r="AD90" s="31"/>
      <c r="AE90" s="31">
        <f>'[1]2025 год_протокол №8'!EA91</f>
        <v>0</v>
      </c>
      <c r="AF90" s="31"/>
      <c r="AG90" s="31"/>
      <c r="AH90" s="31">
        <f>'[1]2025 год_протокол №8'!EB91</f>
        <v>0</v>
      </c>
      <c r="AI90" s="31"/>
      <c r="AJ90" s="31"/>
      <c r="AK90" s="31"/>
      <c r="AL90" s="31"/>
      <c r="AM90" s="31">
        <f>'[1]2025 год_протокол №8'!ED91</f>
        <v>0</v>
      </c>
      <c r="AN90" s="31"/>
      <c r="AO90" s="31"/>
      <c r="AP90" s="31">
        <f>'[1]2025 год_протокол №8'!EE91</f>
        <v>0</v>
      </c>
      <c r="AQ90" s="31"/>
      <c r="AR90" s="31"/>
      <c r="AS90" s="31">
        <f>'[1]2025 год_протокол №8'!EF91</f>
        <v>0</v>
      </c>
      <c r="AT90" s="31"/>
      <c r="AU90" s="31"/>
      <c r="AV90" s="31">
        <f>'[1]2025 год_протокол №8'!EG91</f>
        <v>0</v>
      </c>
      <c r="AW90" s="31">
        <f t="shared" si="86"/>
        <v>0</v>
      </c>
      <c r="AX90" s="31"/>
      <c r="AY90" s="32">
        <f>'[1]2025 год_протокол №8'!EH91</f>
        <v>0</v>
      </c>
      <c r="AZ90" s="31"/>
      <c r="BA90" s="31"/>
      <c r="BB90" s="31">
        <f>'[1]2025 год_протокол №8'!EI91</f>
        <v>0</v>
      </c>
      <c r="BC90" s="32">
        <f>'[1]2025 год_протокол №8'!EJ91</f>
        <v>0</v>
      </c>
      <c r="BD90" s="31"/>
      <c r="BE90" s="31"/>
      <c r="BF90" s="31">
        <f>'[1]2025 год_протокол №8'!EN91</f>
        <v>0</v>
      </c>
      <c r="BG90" s="31"/>
      <c r="BH90" s="31"/>
      <c r="BI90" s="31">
        <f>'[1]2025 год_протокол №8'!EO91</f>
        <v>0</v>
      </c>
      <c r="BJ90" s="31"/>
      <c r="BK90" s="31"/>
      <c r="BL90" s="31">
        <f>'[1]2025 год_протокол №8'!EP91</f>
        <v>0</v>
      </c>
      <c r="BM90" s="31"/>
      <c r="BN90" s="31"/>
      <c r="BO90" s="30">
        <f>'[1]2025 год_протокол №8'!EQ91</f>
        <v>0</v>
      </c>
      <c r="BP90" s="30">
        <f t="shared" si="80"/>
        <v>0</v>
      </c>
      <c r="BQ90" s="31"/>
      <c r="BR90" s="31">
        <f>'[1]2025 год_протокол №8'!ER91</f>
        <v>0</v>
      </c>
      <c r="BS90" s="31"/>
      <c r="BT90" s="31"/>
      <c r="BU90" s="31">
        <f>'[1]2025 год_протокол №8'!ES91</f>
        <v>0</v>
      </c>
      <c r="BV90" s="31"/>
      <c r="BW90" s="31"/>
      <c r="BX90" s="31">
        <f>'[1]2025 год_протокол №8'!ET91</f>
        <v>0</v>
      </c>
      <c r="BY90" s="31"/>
      <c r="BZ90" s="31"/>
      <c r="CA90" s="31">
        <f>'[1]2025 год_протокол №8'!EU91</f>
        <v>0</v>
      </c>
      <c r="CB90" s="31"/>
      <c r="CC90" s="31"/>
      <c r="CD90" s="31">
        <f>'[1]2025 год_протокол №8'!EV91</f>
        <v>0</v>
      </c>
      <c r="CE90" s="31"/>
      <c r="CF90" s="31"/>
      <c r="CG90" s="31">
        <f>'[1]2025 год_протокол №8'!EW91</f>
        <v>0</v>
      </c>
      <c r="CH90" s="31"/>
      <c r="CI90" s="31"/>
      <c r="CJ90" s="31">
        <f>'[1]2025 год_протокол №8'!EX91</f>
        <v>0</v>
      </c>
      <c r="CK90" s="31"/>
      <c r="CL90" s="31"/>
      <c r="CM90" s="31">
        <f>'[1]2025 год_протокол №8'!EY91</f>
        <v>0</v>
      </c>
      <c r="CN90" s="31"/>
      <c r="CO90" s="31"/>
      <c r="CP90" s="31">
        <f>'[1]2025 год_протокол №8'!EZ91</f>
        <v>0</v>
      </c>
      <c r="CQ90" s="31"/>
      <c r="CR90" s="31"/>
      <c r="CS90" s="31">
        <f>'[1]2025 год_протокол №8'!FA91</f>
        <v>0</v>
      </c>
      <c r="CT90" s="31"/>
      <c r="CU90" s="31"/>
      <c r="CV90" s="31">
        <f>'[1]2025 год_протокол №8'!FB91</f>
        <v>0</v>
      </c>
      <c r="CW90" s="31"/>
      <c r="CX90" s="31"/>
      <c r="CY90" s="31">
        <f>'[1]2025 год_протокол №8'!FC91</f>
        <v>0</v>
      </c>
      <c r="CZ90" s="31"/>
      <c r="DA90" s="31"/>
      <c r="DB90" s="51">
        <f>'[1]2025 год_протокол №8'!FD91</f>
        <v>0</v>
      </c>
      <c r="DC90" s="51"/>
      <c r="DD90" s="51"/>
      <c r="DE90" s="31" t="e">
        <f>ROUND([2]V_МО_7_был!FB96+[2]V_МО_изм!FB96,0)</f>
        <v>#REF!</v>
      </c>
      <c r="DF90" s="31" t="e">
        <f>ROUND([2]V_МО_7_был!FC96+[2]V_МО_изм!FC96,0)</f>
        <v>#REF!</v>
      </c>
      <c r="DG90" s="31" t="e">
        <f>ROUND([2]V_МО_7_был!FD96+[2]V_МО_изм!FD96,0)</f>
        <v>#REF!</v>
      </c>
      <c r="DH90" s="44"/>
      <c r="DI90" s="31">
        <f t="shared" si="81"/>
        <v>0</v>
      </c>
      <c r="DJ90" s="31">
        <f t="shared" si="88"/>
        <v>0</v>
      </c>
      <c r="DK90" s="31">
        <f t="shared" si="89"/>
        <v>0</v>
      </c>
      <c r="DL90" s="31">
        <f t="shared" si="82"/>
        <v>0</v>
      </c>
      <c r="DM90" s="29">
        <f t="shared" si="83"/>
        <v>0</v>
      </c>
      <c r="DN90" s="30">
        <f t="shared" si="83"/>
        <v>0</v>
      </c>
      <c r="DO90" s="31">
        <f t="shared" si="83"/>
        <v>0</v>
      </c>
    </row>
    <row r="91" spans="1:119" x14ac:dyDescent="0.3">
      <c r="A91" s="26">
        <f t="shared" si="87"/>
        <v>69</v>
      </c>
      <c r="B91" s="67" t="s">
        <v>132</v>
      </c>
      <c r="C91" s="28">
        <v>5401</v>
      </c>
      <c r="D91" s="29">
        <f t="shared" si="79"/>
        <v>937</v>
      </c>
      <c r="E91" s="30">
        <f t="shared" si="79"/>
        <v>0</v>
      </c>
      <c r="F91" s="31">
        <f t="shared" si="79"/>
        <v>937</v>
      </c>
      <c r="G91" s="32">
        <f>'[1]2025 год_протокол №8'!DR92</f>
        <v>0</v>
      </c>
      <c r="H91" s="31"/>
      <c r="I91" s="31"/>
      <c r="J91" s="31">
        <f>'[1]2025 год_протокол №8'!DS92</f>
        <v>0</v>
      </c>
      <c r="K91" s="31"/>
      <c r="L91" s="31"/>
      <c r="M91" s="31">
        <f>'[1]2025 год_протокол №8'!DT92</f>
        <v>0</v>
      </c>
      <c r="N91" s="31"/>
      <c r="O91" s="31"/>
      <c r="P91" s="31">
        <f>'[1]2025 год_протокол №8'!DU92</f>
        <v>0</v>
      </c>
      <c r="Q91" s="31"/>
      <c r="R91" s="31"/>
      <c r="S91" s="31">
        <f>'[1]2025 год_протокол №8'!DV92</f>
        <v>0</v>
      </c>
      <c r="T91" s="31"/>
      <c r="U91" s="31"/>
      <c r="V91" s="31">
        <f>'[1]2025 год_протокол №8'!DX92</f>
        <v>0</v>
      </c>
      <c r="W91" s="31"/>
      <c r="X91" s="31"/>
      <c r="Y91" s="31">
        <f>'[1]2025 год_протокол №8'!DY92</f>
        <v>0</v>
      </c>
      <c r="Z91" s="31"/>
      <c r="AA91" s="31"/>
      <c r="AB91" s="31">
        <f>'[1]2025 год_протокол №8'!DZ92</f>
        <v>0</v>
      </c>
      <c r="AC91" s="31"/>
      <c r="AD91" s="31"/>
      <c r="AE91" s="31">
        <f>'[1]2025 год_протокол №8'!EA92</f>
        <v>0</v>
      </c>
      <c r="AF91" s="31"/>
      <c r="AG91" s="31"/>
      <c r="AH91" s="31">
        <f>'[1]2025 год_протокол №8'!EB92</f>
        <v>0</v>
      </c>
      <c r="AI91" s="31"/>
      <c r="AJ91" s="31"/>
      <c r="AK91" s="31"/>
      <c r="AL91" s="31"/>
      <c r="AM91" s="31">
        <f>'[1]2025 год_протокол №8'!ED92</f>
        <v>0</v>
      </c>
      <c r="AN91" s="31"/>
      <c r="AO91" s="31"/>
      <c r="AP91" s="31">
        <f>'[1]2025 год_протокол №8'!EE92</f>
        <v>0</v>
      </c>
      <c r="AQ91" s="31"/>
      <c r="AR91" s="31"/>
      <c r="AS91" s="31">
        <f>'[1]2025 год_протокол №8'!EF92</f>
        <v>0</v>
      </c>
      <c r="AT91" s="31"/>
      <c r="AU91" s="31"/>
      <c r="AV91" s="31">
        <f>'[1]2025 год_протокол №8'!EG92</f>
        <v>0</v>
      </c>
      <c r="AW91" s="31">
        <f t="shared" si="86"/>
        <v>0</v>
      </c>
      <c r="AX91" s="31"/>
      <c r="AY91" s="32">
        <f>'[1]2025 год_протокол №8'!EH92</f>
        <v>0</v>
      </c>
      <c r="AZ91" s="31"/>
      <c r="BA91" s="31"/>
      <c r="BB91" s="31">
        <f>'[1]2025 год_протокол №8'!EI92</f>
        <v>0</v>
      </c>
      <c r="BC91" s="32">
        <f>'[1]2025 год_протокол №8'!EJ92</f>
        <v>0</v>
      </c>
      <c r="BD91" s="31"/>
      <c r="BE91" s="31"/>
      <c r="BF91" s="31">
        <f>'[1]2025 год_протокол №8'!EN92</f>
        <v>0</v>
      </c>
      <c r="BG91" s="31"/>
      <c r="BH91" s="31"/>
      <c r="BI91" s="38">
        <f>'[1]2025 год_протокол №8'!EO92</f>
        <v>937</v>
      </c>
      <c r="BJ91" s="31"/>
      <c r="BK91" s="38">
        <f>BI91</f>
        <v>937</v>
      </c>
      <c r="BL91" s="31">
        <f>'[1]2025 год_протокол №8'!EP92</f>
        <v>0</v>
      </c>
      <c r="BM91" s="31"/>
      <c r="BN91" s="31"/>
      <c r="BO91" s="30">
        <f>'[1]2025 год_протокол №8'!EQ92</f>
        <v>0</v>
      </c>
      <c r="BP91" s="30">
        <f t="shared" si="80"/>
        <v>0</v>
      </c>
      <c r="BQ91" s="31"/>
      <c r="BR91" s="31">
        <f>'[1]2025 год_протокол №8'!ER92</f>
        <v>0</v>
      </c>
      <c r="BS91" s="31"/>
      <c r="BT91" s="31"/>
      <c r="BU91" s="31">
        <f>'[1]2025 год_протокол №8'!ES92</f>
        <v>0</v>
      </c>
      <c r="BV91" s="31"/>
      <c r="BW91" s="31"/>
      <c r="BX91" s="31">
        <f>'[1]2025 год_протокол №8'!ET92</f>
        <v>0</v>
      </c>
      <c r="BY91" s="31"/>
      <c r="BZ91" s="31"/>
      <c r="CA91" s="31">
        <f>'[1]2025 год_протокол №8'!EU92</f>
        <v>0</v>
      </c>
      <c r="CB91" s="31"/>
      <c r="CC91" s="31"/>
      <c r="CD91" s="31">
        <f>'[1]2025 год_протокол №8'!EV92</f>
        <v>0</v>
      </c>
      <c r="CE91" s="31"/>
      <c r="CF91" s="31"/>
      <c r="CG91" s="31">
        <f>'[1]2025 год_протокол №8'!EW92</f>
        <v>0</v>
      </c>
      <c r="CH91" s="31"/>
      <c r="CI91" s="31"/>
      <c r="CJ91" s="31">
        <f>'[1]2025 год_протокол №8'!EX92</f>
        <v>0</v>
      </c>
      <c r="CK91" s="31"/>
      <c r="CL91" s="31"/>
      <c r="CM91" s="31">
        <f>'[1]2025 год_протокол №8'!EY92</f>
        <v>0</v>
      </c>
      <c r="CN91" s="31"/>
      <c r="CO91" s="31"/>
      <c r="CP91" s="31">
        <f>'[1]2025 год_протокол №8'!EZ92</f>
        <v>0</v>
      </c>
      <c r="CQ91" s="31"/>
      <c r="CR91" s="31"/>
      <c r="CS91" s="31">
        <f>'[1]2025 год_протокол №8'!FA92</f>
        <v>0</v>
      </c>
      <c r="CT91" s="31"/>
      <c r="CU91" s="31"/>
      <c r="CV91" s="31">
        <f>'[1]2025 год_протокол №8'!FB92</f>
        <v>0</v>
      </c>
      <c r="CW91" s="31"/>
      <c r="CX91" s="31"/>
      <c r="CY91" s="31">
        <f>'[1]2025 год_протокол №8'!FC92</f>
        <v>0</v>
      </c>
      <c r="CZ91" s="31"/>
      <c r="DA91" s="31"/>
      <c r="DB91" s="51">
        <f>'[1]2025 год_протокол №8'!FD92</f>
        <v>0</v>
      </c>
      <c r="DC91" s="51"/>
      <c r="DD91" s="51"/>
      <c r="DE91" s="31" t="e">
        <f>ROUND([2]V_МО_7_был!FB97+[2]V_МО_изм!FB97,0)</f>
        <v>#REF!</v>
      </c>
      <c r="DF91" s="31" t="e">
        <f>ROUND([2]V_МО_7_был!FC97+[2]V_МО_изм!FC97,0)</f>
        <v>#REF!</v>
      </c>
      <c r="DG91" s="31" t="e">
        <f>ROUND([2]V_МО_7_был!FD97+[2]V_МО_изм!FD97,0)</f>
        <v>#REF!</v>
      </c>
      <c r="DH91" s="44"/>
      <c r="DI91" s="31">
        <f t="shared" si="81"/>
        <v>0</v>
      </c>
      <c r="DJ91" s="31">
        <f t="shared" si="88"/>
        <v>937</v>
      </c>
      <c r="DK91" s="31">
        <f t="shared" si="89"/>
        <v>937</v>
      </c>
      <c r="DL91" s="31">
        <f t="shared" si="82"/>
        <v>0</v>
      </c>
      <c r="DM91" s="29">
        <f t="shared" si="83"/>
        <v>937</v>
      </c>
      <c r="DN91" s="30">
        <f t="shared" si="83"/>
        <v>0</v>
      </c>
      <c r="DO91" s="31">
        <f t="shared" si="83"/>
        <v>937</v>
      </c>
    </row>
    <row r="92" spans="1:119" x14ac:dyDescent="0.3">
      <c r="A92" s="26">
        <f t="shared" si="87"/>
        <v>70</v>
      </c>
      <c r="B92" s="67" t="s">
        <v>133</v>
      </c>
      <c r="C92" s="28">
        <v>0</v>
      </c>
      <c r="D92" s="29">
        <f t="shared" si="79"/>
        <v>408</v>
      </c>
      <c r="E92" s="30">
        <f t="shared" si="79"/>
        <v>0</v>
      </c>
      <c r="F92" s="31">
        <f t="shared" si="79"/>
        <v>408</v>
      </c>
      <c r="G92" s="32">
        <f>'[1]2025 год_протокол №8'!DR93</f>
        <v>0</v>
      </c>
      <c r="H92" s="31"/>
      <c r="I92" s="31"/>
      <c r="J92" s="31">
        <f>'[1]2025 год_протокол №8'!DS93</f>
        <v>0</v>
      </c>
      <c r="K92" s="31"/>
      <c r="L92" s="31"/>
      <c r="M92" s="31">
        <f>'[1]2025 год_протокол №8'!DT93</f>
        <v>0</v>
      </c>
      <c r="N92" s="31"/>
      <c r="O92" s="31"/>
      <c r="P92" s="31">
        <f>'[1]2025 год_протокол №8'!DU93</f>
        <v>0</v>
      </c>
      <c r="Q92" s="31"/>
      <c r="R92" s="31"/>
      <c r="S92" s="31">
        <f>'[1]2025 год_протокол №8'!DV93</f>
        <v>0</v>
      </c>
      <c r="T92" s="31"/>
      <c r="U92" s="31"/>
      <c r="V92" s="31">
        <f>'[1]2025 год_протокол №8'!DX93</f>
        <v>0</v>
      </c>
      <c r="W92" s="31"/>
      <c r="X92" s="31"/>
      <c r="Y92" s="31">
        <f>'[1]2025 год_протокол №8'!DY93</f>
        <v>0</v>
      </c>
      <c r="Z92" s="31"/>
      <c r="AA92" s="31"/>
      <c r="AB92" s="31">
        <f>'[1]2025 год_протокол №8'!DZ93</f>
        <v>0</v>
      </c>
      <c r="AC92" s="31"/>
      <c r="AD92" s="31"/>
      <c r="AE92" s="31">
        <f>'[1]2025 год_протокол №8'!EA93</f>
        <v>0</v>
      </c>
      <c r="AF92" s="31"/>
      <c r="AG92" s="31"/>
      <c r="AH92" s="31">
        <f>'[1]2025 год_протокол №8'!EB93</f>
        <v>0</v>
      </c>
      <c r="AI92" s="31"/>
      <c r="AJ92" s="31"/>
      <c r="AK92" s="31"/>
      <c r="AL92" s="31"/>
      <c r="AM92" s="31">
        <f>'[1]2025 год_протокол №8'!ED93</f>
        <v>0</v>
      </c>
      <c r="AN92" s="31"/>
      <c r="AO92" s="31"/>
      <c r="AP92" s="31">
        <f>'[1]2025 год_протокол №8'!EE93</f>
        <v>0</v>
      </c>
      <c r="AQ92" s="31"/>
      <c r="AR92" s="31"/>
      <c r="AS92" s="31">
        <f>'[1]2025 год_протокол №8'!EF93</f>
        <v>0</v>
      </c>
      <c r="AT92" s="31"/>
      <c r="AU92" s="31"/>
      <c r="AV92" s="31">
        <f>'[1]2025 год_протокол №8'!EG93</f>
        <v>0</v>
      </c>
      <c r="AW92" s="31">
        <f t="shared" si="86"/>
        <v>0</v>
      </c>
      <c r="AX92" s="31"/>
      <c r="AY92" s="32">
        <f>'[1]2025 год_протокол №8'!EH93</f>
        <v>408</v>
      </c>
      <c r="AZ92" s="31"/>
      <c r="BA92" s="38">
        <f>AY92</f>
        <v>408</v>
      </c>
      <c r="BB92" s="31">
        <f>'[1]2025 год_протокол №8'!EI93</f>
        <v>408</v>
      </c>
      <c r="BC92" s="32">
        <f>'[1]2025 год_протокол №8'!EJ93</f>
        <v>0</v>
      </c>
      <c r="BD92" s="31"/>
      <c r="BE92" s="31"/>
      <c r="BF92" s="31">
        <f>'[1]2025 год_протокол №8'!EN93</f>
        <v>0</v>
      </c>
      <c r="BG92" s="31"/>
      <c r="BH92" s="31"/>
      <c r="BI92" s="31">
        <f>'[1]2025 год_протокол №8'!EO93</f>
        <v>0</v>
      </c>
      <c r="BJ92" s="31"/>
      <c r="BK92" s="31"/>
      <c r="BL92" s="31">
        <f>'[1]2025 год_протокол №8'!EP93</f>
        <v>0</v>
      </c>
      <c r="BM92" s="31"/>
      <c r="BN92" s="31"/>
      <c r="BO92" s="30">
        <f>'[1]2025 год_протокол №8'!EQ93</f>
        <v>0</v>
      </c>
      <c r="BP92" s="30">
        <f t="shared" si="80"/>
        <v>0</v>
      </c>
      <c r="BQ92" s="31"/>
      <c r="BR92" s="31">
        <f>'[1]2025 год_протокол №8'!ER93</f>
        <v>0</v>
      </c>
      <c r="BS92" s="31"/>
      <c r="BT92" s="31"/>
      <c r="BU92" s="31">
        <f>'[1]2025 год_протокол №8'!ES93</f>
        <v>0</v>
      </c>
      <c r="BV92" s="31"/>
      <c r="BW92" s="31"/>
      <c r="BX92" s="31">
        <f>'[1]2025 год_протокол №8'!ET93</f>
        <v>0</v>
      </c>
      <c r="BY92" s="31"/>
      <c r="BZ92" s="31"/>
      <c r="CA92" s="31">
        <f>'[1]2025 год_протокол №8'!EU93</f>
        <v>0</v>
      </c>
      <c r="CB92" s="31"/>
      <c r="CC92" s="31"/>
      <c r="CD92" s="31">
        <f>'[1]2025 год_протокол №8'!EV93</f>
        <v>0</v>
      </c>
      <c r="CE92" s="31"/>
      <c r="CF92" s="31"/>
      <c r="CG92" s="31">
        <f>'[1]2025 год_протокол №8'!EW93</f>
        <v>0</v>
      </c>
      <c r="CH92" s="31"/>
      <c r="CI92" s="31"/>
      <c r="CJ92" s="31">
        <f>'[1]2025 год_протокол №8'!EX93</f>
        <v>0</v>
      </c>
      <c r="CK92" s="31"/>
      <c r="CL92" s="31"/>
      <c r="CM92" s="31">
        <f>'[1]2025 год_протокол №8'!EY93</f>
        <v>0</v>
      </c>
      <c r="CN92" s="31"/>
      <c r="CO92" s="31"/>
      <c r="CP92" s="31">
        <f>'[1]2025 год_протокол №8'!EZ93</f>
        <v>0</v>
      </c>
      <c r="CQ92" s="31"/>
      <c r="CR92" s="31"/>
      <c r="CS92" s="31">
        <f>'[1]2025 год_протокол №8'!FA93</f>
        <v>0</v>
      </c>
      <c r="CT92" s="31"/>
      <c r="CU92" s="31"/>
      <c r="CV92" s="31">
        <f>'[1]2025 год_протокол №8'!FB93</f>
        <v>0</v>
      </c>
      <c r="CW92" s="31"/>
      <c r="CX92" s="31"/>
      <c r="CY92" s="31">
        <f>'[1]2025 год_протокол №8'!FC93</f>
        <v>0</v>
      </c>
      <c r="CZ92" s="31"/>
      <c r="DA92" s="31"/>
      <c r="DB92" s="51">
        <f>'[1]2025 год_протокол №8'!FD93</f>
        <v>408</v>
      </c>
      <c r="DC92" s="51"/>
      <c r="DD92" s="51">
        <f>DB92</f>
        <v>408</v>
      </c>
      <c r="DE92" s="31" t="e">
        <f>ROUND([2]V_МО_7_был!FB98+[2]V_МО_изм!FB98,0)</f>
        <v>#REF!</v>
      </c>
      <c r="DF92" s="31" t="e">
        <f>ROUND([2]V_МО_7_был!FC98+[2]V_МО_изм!FC98,0)</f>
        <v>#REF!</v>
      </c>
      <c r="DG92" s="31" t="e">
        <f>ROUND([2]V_МО_7_был!FD98+[2]V_МО_изм!FD98,0)</f>
        <v>#REF!</v>
      </c>
      <c r="DH92" s="44"/>
      <c r="DI92" s="31">
        <f t="shared" si="81"/>
        <v>0</v>
      </c>
      <c r="DJ92" s="31">
        <f t="shared" si="88"/>
        <v>408</v>
      </c>
      <c r="DK92" s="31">
        <f t="shared" si="89"/>
        <v>408</v>
      </c>
      <c r="DL92" s="31">
        <f t="shared" si="82"/>
        <v>0</v>
      </c>
      <c r="DM92" s="29">
        <f t="shared" si="83"/>
        <v>408</v>
      </c>
      <c r="DN92" s="30">
        <f t="shared" si="83"/>
        <v>0</v>
      </c>
      <c r="DO92" s="31">
        <f t="shared" si="83"/>
        <v>408</v>
      </c>
    </row>
    <row r="93" spans="1:119" x14ac:dyDescent="0.3">
      <c r="A93" s="26">
        <f t="shared" si="87"/>
        <v>71</v>
      </c>
      <c r="B93" s="68" t="s">
        <v>134</v>
      </c>
      <c r="C93" s="28">
        <v>120</v>
      </c>
      <c r="D93" s="29">
        <f t="shared" si="79"/>
        <v>36</v>
      </c>
      <c r="E93" s="30">
        <f t="shared" si="79"/>
        <v>36</v>
      </c>
      <c r="F93" s="31">
        <f t="shared" si="79"/>
        <v>0</v>
      </c>
      <c r="G93" s="32">
        <f>'[1]2025 год_протокол №8'!DR94</f>
        <v>0</v>
      </c>
      <c r="H93" s="31"/>
      <c r="I93" s="31"/>
      <c r="J93" s="31">
        <f>'[1]2025 год_протокол №8'!DS94</f>
        <v>0</v>
      </c>
      <c r="K93" s="31"/>
      <c r="L93" s="31"/>
      <c r="M93" s="31">
        <f>'[1]2025 год_протокол №8'!DT94</f>
        <v>0</v>
      </c>
      <c r="N93" s="31"/>
      <c r="O93" s="31"/>
      <c r="P93" s="31">
        <f>'[1]2025 год_протокол №8'!DU94</f>
        <v>0</v>
      </c>
      <c r="Q93" s="31"/>
      <c r="R93" s="31"/>
      <c r="S93" s="31">
        <f>'[1]2025 год_протокол №8'!DV94</f>
        <v>0</v>
      </c>
      <c r="T93" s="31"/>
      <c r="U93" s="31"/>
      <c r="V93" s="31">
        <f>'[1]2025 год_протокол №8'!DX94</f>
        <v>0</v>
      </c>
      <c r="W93" s="31"/>
      <c r="X93" s="31"/>
      <c r="Y93" s="31">
        <f>'[1]2025 год_протокол №8'!DY94</f>
        <v>0</v>
      </c>
      <c r="Z93" s="31"/>
      <c r="AA93" s="31"/>
      <c r="AB93" s="31">
        <f>'[1]2025 год_протокол №8'!DZ94</f>
        <v>0</v>
      </c>
      <c r="AC93" s="31"/>
      <c r="AD93" s="31"/>
      <c r="AE93" s="31">
        <f>'[1]2025 год_протокол №8'!EA94</f>
        <v>0</v>
      </c>
      <c r="AF93" s="31"/>
      <c r="AG93" s="31"/>
      <c r="AH93" s="31">
        <f>'[1]2025 год_протокол №8'!EB94</f>
        <v>0</v>
      </c>
      <c r="AI93" s="31"/>
      <c r="AJ93" s="31"/>
      <c r="AK93" s="31"/>
      <c r="AL93" s="31"/>
      <c r="AM93" s="31">
        <f>'[1]2025 год_протокол №8'!ED94</f>
        <v>0</v>
      </c>
      <c r="AN93" s="31"/>
      <c r="AO93" s="31"/>
      <c r="AP93" s="31">
        <f>'[1]2025 год_протокол №8'!EE94</f>
        <v>0</v>
      </c>
      <c r="AQ93" s="31"/>
      <c r="AR93" s="31"/>
      <c r="AS93" s="31">
        <f>'[1]2025 год_протокол №8'!EF94</f>
        <v>0</v>
      </c>
      <c r="AT93" s="31"/>
      <c r="AU93" s="31"/>
      <c r="AV93" s="31">
        <f>'[1]2025 год_протокол №8'!EG94</f>
        <v>0</v>
      </c>
      <c r="AW93" s="31">
        <f t="shared" si="86"/>
        <v>0</v>
      </c>
      <c r="AX93" s="31"/>
      <c r="AY93" s="32">
        <f>'[1]2025 год_протокол №8'!EH94</f>
        <v>36</v>
      </c>
      <c r="AZ93" s="37">
        <f>AY93</f>
        <v>36</v>
      </c>
      <c r="BA93" s="31"/>
      <c r="BB93" s="31">
        <f>'[1]2025 год_протокол №8'!EI94</f>
        <v>36</v>
      </c>
      <c r="BC93" s="32">
        <f>'[1]2025 год_протокол №8'!EJ94</f>
        <v>0</v>
      </c>
      <c r="BD93" s="31"/>
      <c r="BE93" s="31"/>
      <c r="BF93" s="31">
        <f>'[1]2025 год_протокол №8'!EN94</f>
        <v>0</v>
      </c>
      <c r="BG93" s="31"/>
      <c r="BH93" s="31"/>
      <c r="BI93" s="31">
        <f>'[1]2025 год_протокол №8'!EO94</f>
        <v>0</v>
      </c>
      <c r="BJ93" s="31"/>
      <c r="BK93" s="31"/>
      <c r="BL93" s="31">
        <f>'[1]2025 год_протокол №8'!EP94</f>
        <v>0</v>
      </c>
      <c r="BM93" s="31"/>
      <c r="BN93" s="31"/>
      <c r="BO93" s="30">
        <f>'[1]2025 год_протокол №8'!EQ94</f>
        <v>0</v>
      </c>
      <c r="BP93" s="30">
        <f t="shared" si="80"/>
        <v>0</v>
      </c>
      <c r="BQ93" s="31"/>
      <c r="BR93" s="31">
        <f>'[1]2025 год_протокол №8'!ER94</f>
        <v>0</v>
      </c>
      <c r="BS93" s="31"/>
      <c r="BT93" s="31"/>
      <c r="BU93" s="31">
        <f>'[1]2025 год_протокол №8'!ES94</f>
        <v>0</v>
      </c>
      <c r="BV93" s="31"/>
      <c r="BW93" s="31"/>
      <c r="BX93" s="31">
        <f>'[1]2025 год_протокол №8'!ET94</f>
        <v>0</v>
      </c>
      <c r="BY93" s="31"/>
      <c r="BZ93" s="31"/>
      <c r="CA93" s="31">
        <f>'[1]2025 год_протокол №8'!EU94</f>
        <v>0</v>
      </c>
      <c r="CB93" s="31"/>
      <c r="CC93" s="31"/>
      <c r="CD93" s="31">
        <f>'[1]2025 год_протокол №8'!EV94</f>
        <v>0</v>
      </c>
      <c r="CE93" s="31"/>
      <c r="CF93" s="31"/>
      <c r="CG93" s="31">
        <f>'[1]2025 год_протокол №8'!EW94</f>
        <v>0</v>
      </c>
      <c r="CH93" s="31"/>
      <c r="CI93" s="31"/>
      <c r="CJ93" s="31">
        <f>'[1]2025 год_протокол №8'!EX94</f>
        <v>0</v>
      </c>
      <c r="CK93" s="31"/>
      <c r="CL93" s="31"/>
      <c r="CM93" s="31">
        <f>'[1]2025 год_протокол №8'!EY94</f>
        <v>0</v>
      </c>
      <c r="CN93" s="31"/>
      <c r="CO93" s="31"/>
      <c r="CP93" s="31">
        <f>'[1]2025 год_протокол №8'!EZ94</f>
        <v>0</v>
      </c>
      <c r="CQ93" s="31"/>
      <c r="CR93" s="31"/>
      <c r="CS93" s="31">
        <f>'[1]2025 год_протокол №8'!FA94</f>
        <v>0</v>
      </c>
      <c r="CT93" s="31"/>
      <c r="CU93" s="31"/>
      <c r="CV93" s="31">
        <f>'[1]2025 год_протокол №8'!FB94</f>
        <v>0</v>
      </c>
      <c r="CW93" s="31"/>
      <c r="CX93" s="31"/>
      <c r="CY93" s="31">
        <f>'[1]2025 год_протокол №8'!FC94</f>
        <v>0</v>
      </c>
      <c r="CZ93" s="31"/>
      <c r="DA93" s="31"/>
      <c r="DB93" s="65">
        <f>'[1]2025 год_протокол №8'!FD94</f>
        <v>36</v>
      </c>
      <c r="DC93" s="65">
        <f>DB93</f>
        <v>36</v>
      </c>
      <c r="DD93" s="43"/>
      <c r="DE93" s="31" t="e">
        <f>ROUND([2]V_МО_7_был!FB99+[2]V_МО_изм!FB99,0)</f>
        <v>#REF!</v>
      </c>
      <c r="DF93" s="31" t="e">
        <f>ROUND([2]V_МО_7_был!FC99+[2]V_МО_изм!FC99,0)</f>
        <v>#REF!</v>
      </c>
      <c r="DG93" s="31" t="e">
        <f>ROUND([2]V_МО_7_был!FD99+[2]V_МО_изм!FD99,0)</f>
        <v>#REF!</v>
      </c>
      <c r="DH93" s="44"/>
      <c r="DI93" s="31">
        <f t="shared" si="81"/>
        <v>36</v>
      </c>
      <c r="DJ93" s="31">
        <f t="shared" si="88"/>
        <v>0</v>
      </c>
      <c r="DK93" s="31">
        <f t="shared" si="89"/>
        <v>36</v>
      </c>
      <c r="DL93" s="31">
        <f t="shared" si="82"/>
        <v>0</v>
      </c>
      <c r="DM93" s="29">
        <f t="shared" si="83"/>
        <v>36</v>
      </c>
      <c r="DN93" s="30">
        <f t="shared" si="83"/>
        <v>36</v>
      </c>
      <c r="DO93" s="31">
        <f t="shared" si="83"/>
        <v>0</v>
      </c>
    </row>
    <row r="94" spans="1:119" x14ac:dyDescent="0.3">
      <c r="A94" s="26">
        <f t="shared" si="87"/>
        <v>72</v>
      </c>
      <c r="B94" s="69" t="s">
        <v>135</v>
      </c>
      <c r="C94" s="28">
        <v>0</v>
      </c>
      <c r="D94" s="29">
        <f t="shared" si="79"/>
        <v>905</v>
      </c>
      <c r="E94" s="30">
        <f t="shared" si="79"/>
        <v>110</v>
      </c>
      <c r="F94" s="31">
        <f t="shared" si="79"/>
        <v>795</v>
      </c>
      <c r="G94" s="32">
        <f>'[1]2025 год_протокол №8'!DR95</f>
        <v>56</v>
      </c>
      <c r="H94" s="33">
        <v>0</v>
      </c>
      <c r="I94" s="34">
        <f>G94-H94</f>
        <v>56</v>
      </c>
      <c r="J94" s="31">
        <f>'[1]2025 год_протокол №8'!DS95</f>
        <v>0</v>
      </c>
      <c r="K94" s="31"/>
      <c r="L94" s="31"/>
      <c r="M94" s="31">
        <f>'[1]2025 год_протокол №8'!DT95</f>
        <v>0</v>
      </c>
      <c r="N94" s="31"/>
      <c r="O94" s="31"/>
      <c r="P94" s="37">
        <f>'[1]2025 год_протокол №8'!DU95</f>
        <v>49</v>
      </c>
      <c r="Q94" s="37">
        <v>0</v>
      </c>
      <c r="R94" s="35">
        <f>P94-Q94</f>
        <v>49</v>
      </c>
      <c r="S94" s="31">
        <f>'[1]2025 год_протокол №8'!DV95</f>
        <v>0</v>
      </c>
      <c r="T94" s="31"/>
      <c r="U94" s="31"/>
      <c r="V94" s="31">
        <f>'[1]2025 год_протокол №8'!DX95</f>
        <v>0</v>
      </c>
      <c r="W94" s="31"/>
      <c r="X94" s="31"/>
      <c r="Y94" s="31">
        <f>'[1]2025 год_протокол №8'!DY95</f>
        <v>0</v>
      </c>
      <c r="Z94" s="31"/>
      <c r="AA94" s="31"/>
      <c r="AB94" s="31">
        <f>'[1]2025 год_протокол №8'!DZ95</f>
        <v>0</v>
      </c>
      <c r="AC94" s="31"/>
      <c r="AD94" s="31"/>
      <c r="AE94" s="31">
        <f>'[1]2025 год_протокол №8'!EA95</f>
        <v>0</v>
      </c>
      <c r="AF94" s="31"/>
      <c r="AG94" s="31"/>
      <c r="AH94" s="31">
        <f>'[1]2025 год_протокол №8'!EB95</f>
        <v>0</v>
      </c>
      <c r="AI94" s="31"/>
      <c r="AJ94" s="31"/>
      <c r="AK94" s="31"/>
      <c r="AL94" s="31"/>
      <c r="AM94" s="35">
        <f>'[1]2025 год_протокол №8'!ED95</f>
        <v>227</v>
      </c>
      <c r="AN94" s="35"/>
      <c r="AO94" s="35">
        <f>AM94-AN94</f>
        <v>227</v>
      </c>
      <c r="AP94" s="31">
        <f>'[1]2025 год_протокол №8'!EE95</f>
        <v>0</v>
      </c>
      <c r="AQ94" s="31"/>
      <c r="AR94" s="31"/>
      <c r="AS94" s="31">
        <f>'[1]2025 год_протокол №8'!EF95</f>
        <v>0</v>
      </c>
      <c r="AT94" s="31"/>
      <c r="AU94" s="31"/>
      <c r="AV94" s="37">
        <f>'[1]2025 год_протокол №8'!EG95</f>
        <v>147</v>
      </c>
      <c r="AW94" s="37">
        <v>0</v>
      </c>
      <c r="AX94" s="35">
        <f>AV94-AW94</f>
        <v>147</v>
      </c>
      <c r="AY94" s="32">
        <f>'[1]2025 год_протокол №8'!EH95</f>
        <v>0</v>
      </c>
      <c r="AZ94" s="31"/>
      <c r="BA94" s="31"/>
      <c r="BB94" s="31">
        <f>'[1]2025 год_протокол №8'!EI95</f>
        <v>0</v>
      </c>
      <c r="BC94" s="32">
        <f>'[1]2025 год_протокол №8'!EJ95</f>
        <v>0</v>
      </c>
      <c r="BD94" s="31"/>
      <c r="BE94" s="31"/>
      <c r="BF94" s="31">
        <f>'[1]2025 год_протокол №8'!EN95</f>
        <v>0</v>
      </c>
      <c r="BG94" s="31"/>
      <c r="BH94" s="31"/>
      <c r="BI94" s="37">
        <f>'[1]2025 год_протокол №8'!EO95</f>
        <v>110</v>
      </c>
      <c r="BJ94" s="37">
        <f>BI94</f>
        <v>110</v>
      </c>
      <c r="BK94" s="31"/>
      <c r="BL94" s="31">
        <f>'[1]2025 год_протокол №8'!EP95</f>
        <v>0</v>
      </c>
      <c r="BM94" s="31"/>
      <c r="BN94" s="31"/>
      <c r="BO94" s="30">
        <f>'[1]2025 год_протокол №8'!EQ95</f>
        <v>0</v>
      </c>
      <c r="BP94" s="30">
        <f t="shared" si="80"/>
        <v>0</v>
      </c>
      <c r="BQ94" s="31"/>
      <c r="BR94" s="31">
        <f>'[1]2025 год_протокол №8'!ER95</f>
        <v>0</v>
      </c>
      <c r="BS94" s="31"/>
      <c r="BT94" s="31"/>
      <c r="BU94" s="31">
        <f>'[1]2025 год_протокол №8'!ES95</f>
        <v>0</v>
      </c>
      <c r="BV94" s="31"/>
      <c r="BW94" s="31"/>
      <c r="BX94" s="31">
        <f>'[1]2025 год_протокол №8'!ET95</f>
        <v>0</v>
      </c>
      <c r="BY94" s="31"/>
      <c r="BZ94" s="31"/>
      <c r="CA94" s="35">
        <f>'[1]2025 год_протокол №8'!EU95</f>
        <v>27</v>
      </c>
      <c r="CB94" s="37">
        <v>0</v>
      </c>
      <c r="CC94" s="35">
        <f>CA94-CB94</f>
        <v>27</v>
      </c>
      <c r="CD94" s="31">
        <f>'[1]2025 год_протокол №8'!EV95</f>
        <v>0</v>
      </c>
      <c r="CE94" s="31"/>
      <c r="CF94" s="31"/>
      <c r="CG94" s="38">
        <f>'[1]2025 год_протокол №8'!EW95</f>
        <v>168</v>
      </c>
      <c r="CH94" s="30">
        <v>0</v>
      </c>
      <c r="CI94" s="38">
        <f>CG94-CH94</f>
        <v>168</v>
      </c>
      <c r="CJ94" s="31">
        <f>'[1]2025 год_протокол №8'!EX95</f>
        <v>0</v>
      </c>
      <c r="CK94" s="31"/>
      <c r="CL94" s="31"/>
      <c r="CM94" s="31">
        <f>'[1]2025 год_протокол №8'!EY95</f>
        <v>0</v>
      </c>
      <c r="CN94" s="31"/>
      <c r="CO94" s="31"/>
      <c r="CP94" s="37">
        <f>'[1]2025 год_протокол №8'!EZ95</f>
        <v>121</v>
      </c>
      <c r="CQ94" s="37">
        <v>0</v>
      </c>
      <c r="CR94" s="35">
        <f>CP94-CQ94</f>
        <v>121</v>
      </c>
      <c r="CS94" s="31">
        <f>'[1]2025 год_протокол №8'!FA95</f>
        <v>0</v>
      </c>
      <c r="CT94" s="31"/>
      <c r="CU94" s="31"/>
      <c r="CV94" s="31">
        <f>'[1]2025 год_протокол №8'!FB95</f>
        <v>0</v>
      </c>
      <c r="CW94" s="31"/>
      <c r="CX94" s="31"/>
      <c r="CY94" s="31">
        <f>'[1]2025 год_протокол №8'!FC95</f>
        <v>0</v>
      </c>
      <c r="CZ94" s="31"/>
      <c r="DA94" s="31"/>
      <c r="DB94" s="51">
        <f>'[1]2025 год_протокол №8'!FD95</f>
        <v>0</v>
      </c>
      <c r="DC94" s="51"/>
      <c r="DD94" s="51"/>
      <c r="DE94" s="31" t="e">
        <f>ROUND([2]V_МО_7_был!FB103+[2]V_МО_изм!FB103,0)</f>
        <v>#REF!</v>
      </c>
      <c r="DF94" s="31" t="e">
        <f>ROUND([2]V_МО_7_был!FC103+[2]V_МО_изм!FC103,0)</f>
        <v>#REF!</v>
      </c>
      <c r="DG94" s="31" t="e">
        <f>ROUND([2]V_МО_7_был!FD103+[2]V_МО_изм!FD103,0)</f>
        <v>#REF!</v>
      </c>
      <c r="DH94" s="44"/>
      <c r="DI94" s="31">
        <f t="shared" si="81"/>
        <v>110</v>
      </c>
      <c r="DJ94" s="31">
        <f t="shared" si="88"/>
        <v>674</v>
      </c>
      <c r="DK94" s="31">
        <f t="shared" si="89"/>
        <v>784</v>
      </c>
      <c r="DL94" s="31">
        <f t="shared" si="82"/>
        <v>-121</v>
      </c>
      <c r="DM94" s="29">
        <f t="shared" si="83"/>
        <v>905</v>
      </c>
      <c r="DN94" s="30">
        <f t="shared" si="83"/>
        <v>110</v>
      </c>
      <c r="DO94" s="31">
        <f t="shared" si="83"/>
        <v>795</v>
      </c>
    </row>
    <row r="95" spans="1:119" x14ac:dyDescent="0.3">
      <c r="A95" s="26">
        <f t="shared" si="87"/>
        <v>73</v>
      </c>
      <c r="B95" s="69" t="s">
        <v>136</v>
      </c>
      <c r="C95" s="28"/>
      <c r="D95" s="29">
        <f t="shared" si="79"/>
        <v>396</v>
      </c>
      <c r="E95" s="30">
        <f t="shared" si="79"/>
        <v>12</v>
      </c>
      <c r="F95" s="31">
        <f t="shared" si="79"/>
        <v>384</v>
      </c>
      <c r="G95" s="32">
        <f>'[1]2025 год_протокол №8'!DR96</f>
        <v>135</v>
      </c>
      <c r="H95" s="33">
        <v>0</v>
      </c>
      <c r="I95" s="34">
        <f>G95</f>
        <v>135</v>
      </c>
      <c r="J95" s="31">
        <f>'[1]2025 год_протокол №8'!DS96</f>
        <v>0</v>
      </c>
      <c r="K95" s="31"/>
      <c r="L95" s="31"/>
      <c r="M95" s="31">
        <f>'[1]2025 год_протокол №8'!DT96</f>
        <v>0</v>
      </c>
      <c r="N95" s="31"/>
      <c r="O95" s="31"/>
      <c r="P95" s="37">
        <f>'[1]2025 год_протокол №8'!DU96</f>
        <v>0</v>
      </c>
      <c r="Q95" s="37">
        <f>P95</f>
        <v>0</v>
      </c>
      <c r="R95" s="31"/>
      <c r="S95" s="31">
        <f>'[1]2025 год_протокол №8'!DV96</f>
        <v>0</v>
      </c>
      <c r="T95" s="31"/>
      <c r="U95" s="31"/>
      <c r="V95" s="31">
        <f>'[1]2025 год_протокол №8'!DX96</f>
        <v>0</v>
      </c>
      <c r="W95" s="31"/>
      <c r="X95" s="31"/>
      <c r="Y95" s="31">
        <f>'[1]2025 год_протокол №8'!DY96</f>
        <v>0</v>
      </c>
      <c r="Z95" s="31"/>
      <c r="AA95" s="31"/>
      <c r="AB95" s="31">
        <f>'[1]2025 год_протокол №8'!DZ96</f>
        <v>0</v>
      </c>
      <c r="AC95" s="31"/>
      <c r="AD95" s="31"/>
      <c r="AE95" s="31">
        <f>'[1]2025 год_протокол №8'!EA96</f>
        <v>0</v>
      </c>
      <c r="AF95" s="31"/>
      <c r="AG95" s="31"/>
      <c r="AH95" s="31">
        <f>'[1]2025 год_протокол №8'!EB96</f>
        <v>0</v>
      </c>
      <c r="AI95" s="31"/>
      <c r="AJ95" s="31"/>
      <c r="AK95" s="31"/>
      <c r="AL95" s="31"/>
      <c r="AM95" s="37">
        <f>'[1]2025 год_протокол №8'!ED96</f>
        <v>81</v>
      </c>
      <c r="AN95" s="37">
        <v>0</v>
      </c>
      <c r="AO95" s="35">
        <f>AM95-AN95</f>
        <v>81</v>
      </c>
      <c r="AP95" s="37">
        <f>'[1]2025 год_протокол №8'!EE96</f>
        <v>12</v>
      </c>
      <c r="AQ95" s="37">
        <v>12</v>
      </c>
      <c r="AR95" s="31">
        <f>AP95-AQ95</f>
        <v>0</v>
      </c>
      <c r="AS95" s="37">
        <f>'[1]2025 год_протокол №8'!EF96</f>
        <v>44</v>
      </c>
      <c r="AT95" s="35">
        <v>0</v>
      </c>
      <c r="AU95" s="31">
        <f>AS95-AT95</f>
        <v>44</v>
      </c>
      <c r="AV95" s="35">
        <f>'[1]2025 год_протокол №8'!EG96</f>
        <v>35</v>
      </c>
      <c r="AW95" s="41">
        <v>0</v>
      </c>
      <c r="AX95" s="35">
        <f>AV95-AW95</f>
        <v>35</v>
      </c>
      <c r="AY95" s="32">
        <f>'[1]2025 год_протокол №8'!EH96</f>
        <v>0</v>
      </c>
      <c r="AZ95" s="31"/>
      <c r="BA95" s="31"/>
      <c r="BB95" s="31">
        <f>'[1]2025 год_протокол №8'!EI96</f>
        <v>0</v>
      </c>
      <c r="BC95" s="32">
        <f>'[1]2025 год_протокол №8'!EJ96</f>
        <v>31</v>
      </c>
      <c r="BD95" s="31"/>
      <c r="BE95" s="35">
        <f>BC95-BD95</f>
        <v>31</v>
      </c>
      <c r="BF95" s="31">
        <f>'[1]2025 год_протокол №8'!EN96</f>
        <v>0</v>
      </c>
      <c r="BG95" s="31"/>
      <c r="BH95" s="31"/>
      <c r="BI95" s="37">
        <f>'[1]2025 год_протокол №8'!EO96</f>
        <v>0</v>
      </c>
      <c r="BJ95" s="37">
        <f>BI95</f>
        <v>0</v>
      </c>
      <c r="BK95" s="31"/>
      <c r="BL95" s="31">
        <f>'[1]2025 год_протокол №8'!EP96</f>
        <v>0</v>
      </c>
      <c r="BM95" s="31"/>
      <c r="BN95" s="31"/>
      <c r="BO95" s="30">
        <f>'[1]2025 год_протокол №8'!EQ96</f>
        <v>0</v>
      </c>
      <c r="BP95" s="30"/>
      <c r="BQ95" s="31"/>
      <c r="BR95" s="31">
        <f>'[1]2025 год_протокол №8'!ER96</f>
        <v>0</v>
      </c>
      <c r="BS95" s="31"/>
      <c r="BT95" s="31"/>
      <c r="BU95" s="31">
        <f>'[1]2025 год_протокол №8'!ES96</f>
        <v>0</v>
      </c>
      <c r="BV95" s="31"/>
      <c r="BW95" s="31"/>
      <c r="BX95" s="31">
        <f>'[1]2025 год_протокол №8'!ET96</f>
        <v>0</v>
      </c>
      <c r="BY95" s="37">
        <f>BX95</f>
        <v>0</v>
      </c>
      <c r="BZ95" s="31"/>
      <c r="CA95" s="37">
        <f>'[1]2025 год_протокол №8'!EU96</f>
        <v>0</v>
      </c>
      <c r="CB95" s="37">
        <f>CA95</f>
        <v>0</v>
      </c>
      <c r="CC95" s="31"/>
      <c r="CD95" s="37">
        <f>'[1]2025 год_протокол №8'!EV96</f>
        <v>23</v>
      </c>
      <c r="CE95" s="37">
        <v>0</v>
      </c>
      <c r="CF95" s="35">
        <f>CD95-CE95</f>
        <v>23</v>
      </c>
      <c r="CG95" s="38">
        <f>'[1]2025 год_протокол №8'!EW96</f>
        <v>16</v>
      </c>
      <c r="CH95" s="30">
        <v>0</v>
      </c>
      <c r="CI95" s="38">
        <f>CG95-CH95</f>
        <v>16</v>
      </c>
      <c r="CJ95" s="37">
        <f>'[1]2025 год_протокол №8'!EX96</f>
        <v>19</v>
      </c>
      <c r="CK95" s="37">
        <v>0</v>
      </c>
      <c r="CL95" s="38">
        <f>CJ95-CK95</f>
        <v>19</v>
      </c>
      <c r="CM95" s="31">
        <f>'[1]2025 год_протокол №8'!EY96</f>
        <v>0</v>
      </c>
      <c r="CN95" s="31"/>
      <c r="CO95" s="31"/>
      <c r="CP95" s="31">
        <f>'[1]2025 год_протокол №8'!EZ96</f>
        <v>0</v>
      </c>
      <c r="CQ95" s="31">
        <f>CP95</f>
        <v>0</v>
      </c>
      <c r="CR95" s="31"/>
      <c r="CS95" s="31">
        <f>'[1]2025 год_протокол №8'!FA96</f>
        <v>0</v>
      </c>
      <c r="CT95" s="31"/>
      <c r="CU95" s="31"/>
      <c r="CV95" s="31">
        <f>'[1]2025 год_протокол №8'!FB96</f>
        <v>0</v>
      </c>
      <c r="CW95" s="31"/>
      <c r="CX95" s="31"/>
      <c r="CY95" s="31">
        <f>'[1]2025 год_протокол №8'!FC96</f>
        <v>0</v>
      </c>
      <c r="CZ95" s="31"/>
      <c r="DA95" s="31"/>
      <c r="DB95" s="51">
        <f>'[1]2025 год_протокол №8'!FD96</f>
        <v>0</v>
      </c>
      <c r="DC95" s="51"/>
      <c r="DD95" s="51"/>
      <c r="DE95" s="31"/>
      <c r="DF95" s="31"/>
      <c r="DG95" s="31"/>
      <c r="DH95" s="44"/>
      <c r="DI95" s="31"/>
      <c r="DJ95" s="31"/>
      <c r="DK95" s="31"/>
      <c r="DL95" s="31"/>
      <c r="DM95" s="29">
        <f t="shared" si="83"/>
        <v>396</v>
      </c>
      <c r="DN95" s="30">
        <f t="shared" si="83"/>
        <v>12</v>
      </c>
      <c r="DO95" s="31">
        <f t="shared" si="83"/>
        <v>384</v>
      </c>
    </row>
    <row r="96" spans="1:119" x14ac:dyDescent="0.3">
      <c r="A96" s="26">
        <f t="shared" si="87"/>
        <v>74</v>
      </c>
      <c r="B96" s="70" t="s">
        <v>137</v>
      </c>
      <c r="C96" s="28"/>
      <c r="D96" s="29">
        <f t="shared" si="79"/>
        <v>0</v>
      </c>
      <c r="E96" s="30">
        <f t="shared" si="79"/>
        <v>0</v>
      </c>
      <c r="F96" s="31">
        <f t="shared" si="79"/>
        <v>0</v>
      </c>
      <c r="G96" s="32">
        <f>'[1]2025 год_протокол №8'!DR97</f>
        <v>0</v>
      </c>
      <c r="H96" s="71"/>
      <c r="I96" s="71">
        <f>G96-H96</f>
        <v>0</v>
      </c>
      <c r="J96" s="71">
        <f>'[1]2025 год_протокол №8'!DS97</f>
        <v>0</v>
      </c>
      <c r="K96" s="71"/>
      <c r="L96" s="71"/>
      <c r="M96" s="71">
        <f>'[1]2025 год_протокол №8'!DT97</f>
        <v>0</v>
      </c>
      <c r="N96" s="71"/>
      <c r="O96" s="71"/>
      <c r="P96" s="71">
        <f>'[1]2025 год_протокол №8'!DU97</f>
        <v>0</v>
      </c>
      <c r="Q96" s="71"/>
      <c r="R96" s="71">
        <f>P96-Q96</f>
        <v>0</v>
      </c>
      <c r="S96" s="71">
        <f>'[1]2025 год_протокол №8'!DV97</f>
        <v>0</v>
      </c>
      <c r="T96" s="71"/>
      <c r="U96" s="71"/>
      <c r="V96" s="71">
        <f>'[1]2025 год_протокол №8'!DX97</f>
        <v>0</v>
      </c>
      <c r="W96" s="71"/>
      <c r="X96" s="71"/>
      <c r="Y96" s="71">
        <f>'[1]2025 год_протокол №8'!DY97</f>
        <v>0</v>
      </c>
      <c r="Z96" s="71"/>
      <c r="AA96" s="71"/>
      <c r="AB96" s="71">
        <f>'[1]2025 год_протокол №8'!DZ97</f>
        <v>0</v>
      </c>
      <c r="AC96" s="71"/>
      <c r="AD96" s="71"/>
      <c r="AE96" s="71">
        <f>'[1]2025 год_протокол №8'!EA97</f>
        <v>0</v>
      </c>
      <c r="AF96" s="71"/>
      <c r="AG96" s="71"/>
      <c r="AH96" s="71">
        <f>'[1]2025 год_протокол №8'!EB97</f>
        <v>0</v>
      </c>
      <c r="AI96" s="71"/>
      <c r="AJ96" s="71"/>
      <c r="AK96" s="71"/>
      <c r="AL96" s="71"/>
      <c r="AM96" s="71">
        <f>'[1]2025 год_протокол №8'!ED97</f>
        <v>0</v>
      </c>
      <c r="AN96" s="71"/>
      <c r="AO96" s="71">
        <f>AM96-AN96</f>
        <v>0</v>
      </c>
      <c r="AP96" s="71">
        <f>'[1]2025 год_протокол №8'!EE97</f>
        <v>0</v>
      </c>
      <c r="AQ96" s="71"/>
      <c r="AR96" s="71"/>
      <c r="AS96" s="71">
        <f>'[1]2025 год_протокол №8'!EF97</f>
        <v>0</v>
      </c>
      <c r="AT96" s="71"/>
      <c r="AU96" s="71">
        <f>AS96-AT96</f>
        <v>0</v>
      </c>
      <c r="AV96" s="71">
        <f>'[1]2025 год_протокол №8'!EG97</f>
        <v>0</v>
      </c>
      <c r="AW96" s="71"/>
      <c r="AX96" s="71">
        <f>AV96-AW96</f>
        <v>0</v>
      </c>
      <c r="AY96" s="32">
        <f>'[1]2025 год_протокол №8'!EH97</f>
        <v>0</v>
      </c>
      <c r="AZ96" s="31"/>
      <c r="BA96" s="31"/>
      <c r="BB96" s="31">
        <f>'[1]2025 год_протокол №8'!EI97</f>
        <v>0</v>
      </c>
      <c r="BC96" s="35">
        <f>'[1]2025 год_протокол №8'!EJ97</f>
        <v>0</v>
      </c>
      <c r="BD96" s="31">
        <v>0</v>
      </c>
      <c r="BE96" s="31">
        <f>BC96-BD96</f>
        <v>0</v>
      </c>
      <c r="BF96" s="31">
        <f>'[1]2025 год_протокол №8'!EN97</f>
        <v>0</v>
      </c>
      <c r="BG96" s="31"/>
      <c r="BH96" s="31"/>
      <c r="BI96" s="31">
        <f>'[1]2025 год_протокол №8'!EO97</f>
        <v>0</v>
      </c>
      <c r="BJ96" s="31"/>
      <c r="BK96" s="31"/>
      <c r="BL96" s="31">
        <f>'[1]2025 год_протокол №8'!EP97</f>
        <v>0</v>
      </c>
      <c r="BM96" s="31"/>
      <c r="BN96" s="31"/>
      <c r="BO96" s="30">
        <f>'[1]2025 год_протокол №8'!EQ97</f>
        <v>0</v>
      </c>
      <c r="BP96" s="30"/>
      <c r="BQ96" s="31"/>
      <c r="BR96" s="31">
        <f>'[1]2025 год_протокол №8'!ER97</f>
        <v>0</v>
      </c>
      <c r="BS96" s="31"/>
      <c r="BT96" s="31"/>
      <c r="BU96" s="31">
        <f>'[1]2025 год_протокол №8'!ES97</f>
        <v>0</v>
      </c>
      <c r="BV96" s="31"/>
      <c r="BW96" s="31"/>
      <c r="BX96" s="31">
        <f>'[1]2025 год_протокол №8'!ET97</f>
        <v>0</v>
      </c>
      <c r="BY96" s="37">
        <f>BX96</f>
        <v>0</v>
      </c>
      <c r="BZ96" s="31"/>
      <c r="CA96" s="31">
        <f>'[1]2025 год_протокол №8'!EU97</f>
        <v>0</v>
      </c>
      <c r="CB96" s="31">
        <v>0</v>
      </c>
      <c r="CC96" s="31">
        <f>CA96-CB96</f>
        <v>0</v>
      </c>
      <c r="CD96" s="31">
        <f>'[1]2025 год_протокол №8'!EV97</f>
        <v>0</v>
      </c>
      <c r="CE96" s="31"/>
      <c r="CF96" s="31"/>
      <c r="CG96" s="31">
        <f>'[1]2025 год_протокол №8'!EW97</f>
        <v>0</v>
      </c>
      <c r="CH96" s="31"/>
      <c r="CI96" s="31">
        <f>CG96-CH96</f>
        <v>0</v>
      </c>
      <c r="CJ96" s="31">
        <f>'[1]2025 год_протокол №8'!EX97</f>
        <v>0</v>
      </c>
      <c r="CK96" s="31"/>
      <c r="CL96" s="31">
        <f>CJ96-CK96</f>
        <v>0</v>
      </c>
      <c r="CM96" s="31">
        <f>'[1]2025 год_протокол №8'!EY97</f>
        <v>0</v>
      </c>
      <c r="CN96" s="31"/>
      <c r="CO96" s="31"/>
      <c r="CP96" s="31">
        <f>'[1]2025 год_протокол №8'!EZ97</f>
        <v>0</v>
      </c>
      <c r="CQ96" s="31"/>
      <c r="CR96" s="31"/>
      <c r="CS96" s="31">
        <f>'[1]2025 год_протокол №8'!FA97</f>
        <v>0</v>
      </c>
      <c r="CT96" s="31"/>
      <c r="CU96" s="31"/>
      <c r="CV96" s="31">
        <f>'[1]2025 год_протокол №8'!FB97</f>
        <v>0</v>
      </c>
      <c r="CW96" s="31"/>
      <c r="CX96" s="31"/>
      <c r="CY96" s="31">
        <f>'[1]2025 год_протокол №8'!FC97</f>
        <v>0</v>
      </c>
      <c r="CZ96" s="31"/>
      <c r="DA96" s="31"/>
      <c r="DB96" s="51">
        <f>'[1]2025 год_протокол №8'!FD97</f>
        <v>0</v>
      </c>
      <c r="DC96" s="51"/>
      <c r="DD96" s="51"/>
      <c r="DE96" s="31"/>
      <c r="DF96" s="31"/>
      <c r="DG96" s="31"/>
      <c r="DH96" s="44"/>
      <c r="DI96" s="31"/>
      <c r="DJ96" s="31"/>
      <c r="DK96" s="31"/>
      <c r="DL96" s="31"/>
      <c r="DM96" s="29">
        <f t="shared" si="83"/>
        <v>0</v>
      </c>
      <c r="DN96" s="30">
        <f t="shared" si="83"/>
        <v>0</v>
      </c>
      <c r="DO96" s="31">
        <f t="shared" si="83"/>
        <v>0</v>
      </c>
    </row>
    <row r="97" spans="1:119" x14ac:dyDescent="0.3">
      <c r="A97" s="26">
        <f t="shared" si="87"/>
        <v>75</v>
      </c>
      <c r="B97" s="70" t="s">
        <v>138</v>
      </c>
      <c r="C97" s="28"/>
      <c r="D97" s="29">
        <f t="shared" si="79"/>
        <v>0</v>
      </c>
      <c r="E97" s="30">
        <f t="shared" si="79"/>
        <v>0</v>
      </c>
      <c r="F97" s="31">
        <f t="shared" si="79"/>
        <v>0</v>
      </c>
      <c r="G97" s="32">
        <f>'[1]2025 год_протокол №8'!DR98</f>
        <v>0</v>
      </c>
      <c r="H97" s="37"/>
      <c r="I97" s="31"/>
      <c r="J97" s="31">
        <f>'[1]2025 год_протокол №8'!DS98</f>
        <v>0</v>
      </c>
      <c r="K97" s="31"/>
      <c r="L97" s="31"/>
      <c r="M97" s="31">
        <f>'[1]2025 год_протокол №8'!DT98</f>
        <v>0</v>
      </c>
      <c r="N97" s="31"/>
      <c r="O97" s="31"/>
      <c r="P97" s="37">
        <f>'[1]2025 год_протокол №8'!DU98</f>
        <v>0</v>
      </c>
      <c r="Q97" s="37"/>
      <c r="R97" s="31"/>
      <c r="S97" s="31">
        <f>'[1]2025 год_протокол №8'!DV98</f>
        <v>0</v>
      </c>
      <c r="T97" s="31"/>
      <c r="U97" s="31"/>
      <c r="V97" s="31">
        <f>'[1]2025 год_протокол №8'!DX98</f>
        <v>0</v>
      </c>
      <c r="W97" s="31"/>
      <c r="X97" s="31"/>
      <c r="Y97" s="31">
        <f>'[1]2025 год_протокол №8'!DY98</f>
        <v>0</v>
      </c>
      <c r="Z97" s="31"/>
      <c r="AA97" s="31"/>
      <c r="AB97" s="31">
        <f>'[1]2025 год_протокол №8'!DZ98</f>
        <v>0</v>
      </c>
      <c r="AC97" s="31"/>
      <c r="AD97" s="31"/>
      <c r="AE97" s="31">
        <f>'[1]2025 год_протокол №8'!EA98</f>
        <v>0</v>
      </c>
      <c r="AF97" s="31"/>
      <c r="AG97" s="31"/>
      <c r="AH97" s="31">
        <f>'[1]2025 год_протокол №8'!EB98</f>
        <v>0</v>
      </c>
      <c r="AI97" s="31"/>
      <c r="AJ97" s="31"/>
      <c r="AK97" s="31"/>
      <c r="AL97" s="31"/>
      <c r="AM97" s="37">
        <f>'[1]2025 год_протокол №8'!ED98</f>
        <v>0</v>
      </c>
      <c r="AN97" s="37"/>
      <c r="AO97" s="31"/>
      <c r="AP97" s="31">
        <f>'[1]2025 год_протокол №8'!EE98</f>
        <v>0</v>
      </c>
      <c r="AQ97" s="31"/>
      <c r="AR97" s="31"/>
      <c r="AS97" s="31">
        <f>'[1]2025 год_протокол №8'!EF98</f>
        <v>0</v>
      </c>
      <c r="AT97" s="31"/>
      <c r="AU97" s="31"/>
      <c r="AV97" s="37">
        <f>'[1]2025 год_протокол №8'!EG98</f>
        <v>0</v>
      </c>
      <c r="AW97" s="37"/>
      <c r="AX97" s="31"/>
      <c r="AY97" s="32">
        <f>'[1]2025 год_протокол №8'!EH98</f>
        <v>0</v>
      </c>
      <c r="AZ97" s="31"/>
      <c r="BA97" s="31"/>
      <c r="BB97" s="31">
        <f>'[1]2025 год_протокол №8'!EI98</f>
        <v>0</v>
      </c>
      <c r="BC97" s="32">
        <f>'[1]2025 год_протокол №8'!EJ98</f>
        <v>0</v>
      </c>
      <c r="BD97" s="31"/>
      <c r="BE97" s="31"/>
      <c r="BF97" s="31">
        <f>'[1]2025 год_протокол №8'!EN98</f>
        <v>0</v>
      </c>
      <c r="BG97" s="31"/>
      <c r="BH97" s="31"/>
      <c r="BI97" s="31">
        <f>'[1]2025 год_протокол №8'!EO98</f>
        <v>0</v>
      </c>
      <c r="BJ97" s="31"/>
      <c r="BK97" s="31"/>
      <c r="BL97" s="31">
        <f>'[1]2025 год_протокол №8'!EP98</f>
        <v>0</v>
      </c>
      <c r="BM97" s="31"/>
      <c r="BN97" s="31"/>
      <c r="BO97" s="30">
        <f>'[1]2025 год_протокол №8'!EQ98</f>
        <v>0</v>
      </c>
      <c r="BP97" s="30"/>
      <c r="BQ97" s="31"/>
      <c r="BR97" s="31">
        <f>'[1]2025 год_протокол №8'!ER98</f>
        <v>0</v>
      </c>
      <c r="BS97" s="31"/>
      <c r="BT97" s="31"/>
      <c r="BU97" s="31">
        <f>'[1]2025 год_протокол №8'!ES98</f>
        <v>0</v>
      </c>
      <c r="BV97" s="31"/>
      <c r="BW97" s="31"/>
      <c r="BX97" s="31">
        <f>'[1]2025 год_протокол №8'!ET98</f>
        <v>0</v>
      </c>
      <c r="BY97" s="37"/>
      <c r="BZ97" s="31"/>
      <c r="CA97" s="37">
        <f>'[1]2025 год_протокол №8'!EU98</f>
        <v>0</v>
      </c>
      <c r="CB97" s="37"/>
      <c r="CC97" s="31"/>
      <c r="CD97" s="31">
        <f>'[1]2025 год_протокол №8'!EV98</f>
        <v>0</v>
      </c>
      <c r="CE97" s="31"/>
      <c r="CF97" s="31"/>
      <c r="CG97" s="37">
        <f>'[1]2025 год_протокол №8'!EW98</f>
        <v>0</v>
      </c>
      <c r="CH97" s="37"/>
      <c r="CI97" s="31"/>
      <c r="CJ97" s="37">
        <f>'[1]2025 год_протокол №8'!EX98</f>
        <v>0</v>
      </c>
      <c r="CK97" s="37"/>
      <c r="CL97" s="31"/>
      <c r="CM97" s="31">
        <f>'[1]2025 год_протокол №8'!EY98</f>
        <v>0</v>
      </c>
      <c r="CN97" s="31"/>
      <c r="CO97" s="31"/>
      <c r="CP97" s="31">
        <f>'[1]2025 год_протокол №8'!EZ98</f>
        <v>0</v>
      </c>
      <c r="CQ97" s="31"/>
      <c r="CR97" s="31"/>
      <c r="CS97" s="31">
        <f>'[1]2025 год_протокол №8'!FA98</f>
        <v>0</v>
      </c>
      <c r="CT97" s="31"/>
      <c r="CU97" s="31"/>
      <c r="CV97" s="31">
        <f>'[1]2025 год_протокол №8'!FB98</f>
        <v>0</v>
      </c>
      <c r="CW97" s="31"/>
      <c r="CX97" s="31"/>
      <c r="CY97" s="31">
        <f>'[1]2025 год_протокол №8'!FC98</f>
        <v>0</v>
      </c>
      <c r="CZ97" s="31"/>
      <c r="DA97" s="31"/>
      <c r="DB97" s="51">
        <f>'[1]2025 год_протокол №8'!FD98</f>
        <v>0</v>
      </c>
      <c r="DC97" s="51"/>
      <c r="DD97" s="51"/>
      <c r="DE97" s="31"/>
      <c r="DF97" s="31"/>
      <c r="DG97" s="31"/>
      <c r="DH97" s="44"/>
      <c r="DI97" s="31"/>
      <c r="DJ97" s="31"/>
      <c r="DK97" s="31"/>
      <c r="DL97" s="31"/>
      <c r="DM97" s="29">
        <f t="shared" si="83"/>
        <v>0</v>
      </c>
      <c r="DN97" s="30">
        <f t="shared" si="83"/>
        <v>0</v>
      </c>
      <c r="DO97" s="31">
        <f t="shared" si="83"/>
        <v>0</v>
      </c>
    </row>
    <row r="98" spans="1:119" x14ac:dyDescent="0.3">
      <c r="A98" s="26">
        <f t="shared" si="87"/>
        <v>76</v>
      </c>
      <c r="B98" s="70" t="s">
        <v>139</v>
      </c>
      <c r="C98" s="28"/>
      <c r="D98" s="29">
        <f t="shared" si="79"/>
        <v>0</v>
      </c>
      <c r="E98" s="30">
        <f t="shared" si="79"/>
        <v>0</v>
      </c>
      <c r="F98" s="31">
        <f t="shared" si="79"/>
        <v>0</v>
      </c>
      <c r="G98" s="32">
        <f>'[1]2025 год_протокол №8'!DR99</f>
        <v>0</v>
      </c>
      <c r="H98" s="37"/>
      <c r="I98" s="31"/>
      <c r="J98" s="31">
        <f>'[1]2025 год_протокол №8'!DS99</f>
        <v>0</v>
      </c>
      <c r="K98" s="31"/>
      <c r="L98" s="31"/>
      <c r="M98" s="31">
        <f>'[1]2025 год_протокол №8'!DT99</f>
        <v>0</v>
      </c>
      <c r="N98" s="31"/>
      <c r="O98" s="31"/>
      <c r="P98" s="37">
        <f>'[1]2025 год_протокол №8'!DU99</f>
        <v>0</v>
      </c>
      <c r="Q98" s="37"/>
      <c r="R98" s="31"/>
      <c r="S98" s="31">
        <f>'[1]2025 год_протокол №8'!DV99</f>
        <v>0</v>
      </c>
      <c r="T98" s="31"/>
      <c r="U98" s="31"/>
      <c r="V98" s="31">
        <f>'[1]2025 год_протокол №8'!DX99</f>
        <v>0</v>
      </c>
      <c r="W98" s="31"/>
      <c r="X98" s="31"/>
      <c r="Y98" s="31">
        <f>'[1]2025 год_протокол №8'!DY99</f>
        <v>0</v>
      </c>
      <c r="Z98" s="31"/>
      <c r="AA98" s="31"/>
      <c r="AB98" s="31">
        <f>'[1]2025 год_протокол №8'!DZ99</f>
        <v>0</v>
      </c>
      <c r="AC98" s="31"/>
      <c r="AD98" s="31"/>
      <c r="AE98" s="31">
        <f>'[1]2025 год_протокол №8'!EA99</f>
        <v>0</v>
      </c>
      <c r="AF98" s="31"/>
      <c r="AG98" s="31"/>
      <c r="AH98" s="31">
        <f>'[1]2025 год_протокол №8'!EB99</f>
        <v>0</v>
      </c>
      <c r="AI98" s="31"/>
      <c r="AJ98" s="31"/>
      <c r="AK98" s="31"/>
      <c r="AL98" s="31"/>
      <c r="AM98" s="37">
        <f>'[1]2025 год_протокол №8'!ED99</f>
        <v>0</v>
      </c>
      <c r="AN98" s="37"/>
      <c r="AO98" s="31"/>
      <c r="AP98" s="31">
        <f>'[1]2025 год_протокол №8'!EE99</f>
        <v>0</v>
      </c>
      <c r="AQ98" s="31"/>
      <c r="AR98" s="31"/>
      <c r="AS98" s="31">
        <f>'[1]2025 год_протокол №8'!EF99</f>
        <v>0</v>
      </c>
      <c r="AT98" s="31"/>
      <c r="AU98" s="31"/>
      <c r="AV98" s="37">
        <f>'[1]2025 год_протокол №8'!EG99</f>
        <v>0</v>
      </c>
      <c r="AW98" s="37"/>
      <c r="AX98" s="31"/>
      <c r="AY98" s="32">
        <f>'[1]2025 год_протокол №8'!EH99</f>
        <v>0</v>
      </c>
      <c r="AZ98" s="31"/>
      <c r="BA98" s="31"/>
      <c r="BB98" s="31">
        <f>'[1]2025 год_протокол №8'!EI99</f>
        <v>0</v>
      </c>
      <c r="BC98" s="32">
        <f>'[1]2025 год_протокол №8'!EJ99</f>
        <v>0</v>
      </c>
      <c r="BD98" s="31"/>
      <c r="BE98" s="31"/>
      <c r="BF98" s="31">
        <f>'[1]2025 год_протокол №8'!EN99</f>
        <v>0</v>
      </c>
      <c r="BG98" s="31"/>
      <c r="BH98" s="31"/>
      <c r="BI98" s="31">
        <f>'[1]2025 год_протокол №8'!EO99</f>
        <v>0</v>
      </c>
      <c r="BJ98" s="31"/>
      <c r="BK98" s="31"/>
      <c r="BL98" s="31">
        <f>'[1]2025 год_протокол №8'!EP99</f>
        <v>0</v>
      </c>
      <c r="BM98" s="31"/>
      <c r="BN98" s="31"/>
      <c r="BO98" s="30">
        <f>'[1]2025 год_протокол №8'!EQ99</f>
        <v>0</v>
      </c>
      <c r="BP98" s="30"/>
      <c r="BQ98" s="31"/>
      <c r="BR98" s="31">
        <f>'[1]2025 год_протокол №8'!ER99</f>
        <v>0</v>
      </c>
      <c r="BS98" s="31"/>
      <c r="BT98" s="31"/>
      <c r="BU98" s="31">
        <f>'[1]2025 год_протокол №8'!ES99</f>
        <v>0</v>
      </c>
      <c r="BV98" s="31"/>
      <c r="BW98" s="31"/>
      <c r="BX98" s="31">
        <f>'[1]2025 год_протокол №8'!ET99</f>
        <v>0</v>
      </c>
      <c r="BY98" s="37"/>
      <c r="BZ98" s="31"/>
      <c r="CA98" s="37">
        <f>'[1]2025 год_протокол №8'!EU99</f>
        <v>0</v>
      </c>
      <c r="CB98" s="37"/>
      <c r="CC98" s="31"/>
      <c r="CD98" s="31">
        <f>'[1]2025 год_протокол №8'!EV99</f>
        <v>0</v>
      </c>
      <c r="CE98" s="31"/>
      <c r="CF98" s="31"/>
      <c r="CG98" s="37">
        <f>'[1]2025 год_протокол №8'!EW99</f>
        <v>0</v>
      </c>
      <c r="CH98" s="37"/>
      <c r="CI98" s="31"/>
      <c r="CJ98" s="37">
        <f>'[1]2025 год_протокол №8'!EX99</f>
        <v>0</v>
      </c>
      <c r="CK98" s="37"/>
      <c r="CL98" s="31"/>
      <c r="CM98" s="31">
        <f>'[1]2025 год_протокол №8'!EY99</f>
        <v>0</v>
      </c>
      <c r="CN98" s="31"/>
      <c r="CO98" s="31"/>
      <c r="CP98" s="31">
        <f>'[1]2025 год_протокол №8'!EZ99</f>
        <v>0</v>
      </c>
      <c r="CQ98" s="31"/>
      <c r="CR98" s="31"/>
      <c r="CS98" s="31">
        <f>'[1]2025 год_протокол №8'!FA99</f>
        <v>0</v>
      </c>
      <c r="CT98" s="31"/>
      <c r="CU98" s="31"/>
      <c r="CV98" s="31">
        <f>'[1]2025 год_протокол №8'!FB99</f>
        <v>0</v>
      </c>
      <c r="CW98" s="31"/>
      <c r="CX98" s="31"/>
      <c r="CY98" s="31">
        <f>'[1]2025 год_протокол №8'!FC99</f>
        <v>0</v>
      </c>
      <c r="CZ98" s="31"/>
      <c r="DA98" s="31"/>
      <c r="DB98" s="51">
        <f>'[1]2025 год_протокол №8'!FD99</f>
        <v>0</v>
      </c>
      <c r="DC98" s="51"/>
      <c r="DD98" s="51"/>
      <c r="DE98" s="31"/>
      <c r="DF98" s="31"/>
      <c r="DG98" s="31"/>
      <c r="DH98" s="44"/>
      <c r="DI98" s="31"/>
      <c r="DJ98" s="31"/>
      <c r="DK98" s="31"/>
      <c r="DL98" s="31"/>
      <c r="DM98" s="29">
        <f t="shared" si="83"/>
        <v>0</v>
      </c>
      <c r="DN98" s="30">
        <f t="shared" si="83"/>
        <v>0</v>
      </c>
      <c r="DO98" s="31">
        <f t="shared" si="83"/>
        <v>0</v>
      </c>
    </row>
    <row r="99" spans="1:119" x14ac:dyDescent="0.3">
      <c r="A99" s="26">
        <f t="shared" si="87"/>
        <v>77</v>
      </c>
      <c r="B99" s="70" t="s">
        <v>140</v>
      </c>
      <c r="C99" s="28"/>
      <c r="D99" s="29">
        <f t="shared" ref="D99:F101" si="90">G99+M99+P99+S99+V99+Y99+AB99+AE99+AH99+AM99+AP99+AS99+AV99+AY99+BC99+BF99+BI99+BL99+BO99+BR99+BU99+CA99+CD99+CG99+CJ99+CM99+CS99+CV99+CY99+CP99+BX99</f>
        <v>0</v>
      </c>
      <c r="E99" s="30">
        <f t="shared" si="90"/>
        <v>0</v>
      </c>
      <c r="F99" s="31">
        <f t="shared" si="90"/>
        <v>0</v>
      </c>
      <c r="G99" s="32">
        <f>'[1]2025 год_протокол №8'!DR100</f>
        <v>0</v>
      </c>
      <c r="H99" s="37"/>
      <c r="I99" s="31"/>
      <c r="J99" s="31">
        <f>'[1]2025 год_протокол №8'!DS100</f>
        <v>0</v>
      </c>
      <c r="K99" s="31"/>
      <c r="L99" s="31"/>
      <c r="M99" s="31">
        <f>'[1]2025 год_протокол №8'!DT100</f>
        <v>0</v>
      </c>
      <c r="N99" s="31"/>
      <c r="O99" s="31"/>
      <c r="P99" s="37">
        <f>'[1]2025 год_протокол №8'!DU100</f>
        <v>0</v>
      </c>
      <c r="Q99" s="37"/>
      <c r="R99" s="31"/>
      <c r="S99" s="31">
        <f>'[1]2025 год_протокол №8'!DV100</f>
        <v>0</v>
      </c>
      <c r="T99" s="31"/>
      <c r="U99" s="31"/>
      <c r="V99" s="31">
        <f>'[1]2025 год_протокол №8'!DX100</f>
        <v>0</v>
      </c>
      <c r="W99" s="31"/>
      <c r="X99" s="31"/>
      <c r="Y99" s="31">
        <f>'[1]2025 год_протокол №8'!DY100</f>
        <v>0</v>
      </c>
      <c r="Z99" s="31"/>
      <c r="AA99" s="31"/>
      <c r="AB99" s="31">
        <f>'[1]2025 год_протокол №8'!DZ100</f>
        <v>0</v>
      </c>
      <c r="AC99" s="31"/>
      <c r="AD99" s="31"/>
      <c r="AE99" s="31">
        <f>'[1]2025 год_протокол №8'!EA100</f>
        <v>0</v>
      </c>
      <c r="AF99" s="31"/>
      <c r="AG99" s="31"/>
      <c r="AH99" s="31">
        <f>'[1]2025 год_протокол №8'!EB100</f>
        <v>0</v>
      </c>
      <c r="AI99" s="31"/>
      <c r="AJ99" s="31"/>
      <c r="AK99" s="31"/>
      <c r="AL99" s="31"/>
      <c r="AM99" s="37">
        <f>'[1]2025 год_протокол №8'!ED100</f>
        <v>0</v>
      </c>
      <c r="AN99" s="37"/>
      <c r="AO99" s="31"/>
      <c r="AP99" s="31">
        <f>'[1]2025 год_протокол №8'!EE100</f>
        <v>0</v>
      </c>
      <c r="AQ99" s="31"/>
      <c r="AR99" s="31"/>
      <c r="AS99" s="31">
        <f>'[1]2025 год_протокол №8'!EF100</f>
        <v>0</v>
      </c>
      <c r="AT99" s="31"/>
      <c r="AU99" s="31"/>
      <c r="AV99" s="37">
        <f>'[1]2025 год_протокол №8'!EG100</f>
        <v>0</v>
      </c>
      <c r="AW99" s="37"/>
      <c r="AX99" s="31"/>
      <c r="AY99" s="32">
        <f>'[1]2025 год_протокол №8'!EH100</f>
        <v>0</v>
      </c>
      <c r="AZ99" s="31"/>
      <c r="BA99" s="31"/>
      <c r="BB99" s="31">
        <f>'[1]2025 год_протокол №8'!EI100</f>
        <v>0</v>
      </c>
      <c r="BC99" s="32">
        <f>'[1]2025 год_протокол №8'!EJ100</f>
        <v>0</v>
      </c>
      <c r="BD99" s="31"/>
      <c r="BE99" s="31"/>
      <c r="BF99" s="31">
        <f>'[1]2025 год_протокол №8'!EN100</f>
        <v>0</v>
      </c>
      <c r="BG99" s="31"/>
      <c r="BH99" s="31"/>
      <c r="BI99" s="31">
        <f>'[1]2025 год_протокол №8'!EO100</f>
        <v>0</v>
      </c>
      <c r="BJ99" s="31"/>
      <c r="BK99" s="31"/>
      <c r="BL99" s="31">
        <f>'[1]2025 год_протокол №8'!EP100</f>
        <v>0</v>
      </c>
      <c r="BM99" s="31"/>
      <c r="BN99" s="31"/>
      <c r="BO99" s="30">
        <f>'[1]2025 год_протокол №8'!EQ100</f>
        <v>0</v>
      </c>
      <c r="BP99" s="30"/>
      <c r="BQ99" s="31"/>
      <c r="BR99" s="31">
        <f>'[1]2025 год_протокол №8'!ER100</f>
        <v>0</v>
      </c>
      <c r="BS99" s="31"/>
      <c r="BT99" s="31"/>
      <c r="BU99" s="31">
        <f>'[1]2025 год_протокол №8'!ES100</f>
        <v>0</v>
      </c>
      <c r="BV99" s="31"/>
      <c r="BW99" s="31"/>
      <c r="BX99" s="31">
        <f>'[1]2025 год_протокол №8'!ET100</f>
        <v>0</v>
      </c>
      <c r="BY99" s="37"/>
      <c r="BZ99" s="31"/>
      <c r="CA99" s="37">
        <f>'[1]2025 год_протокол №8'!EU100</f>
        <v>0</v>
      </c>
      <c r="CB99" s="37"/>
      <c r="CC99" s="31"/>
      <c r="CD99" s="31">
        <f>'[1]2025 год_протокол №8'!EV100</f>
        <v>0</v>
      </c>
      <c r="CE99" s="31"/>
      <c r="CF99" s="31"/>
      <c r="CG99" s="37">
        <f>'[1]2025 год_протокол №8'!EW100</f>
        <v>0</v>
      </c>
      <c r="CH99" s="37"/>
      <c r="CI99" s="31"/>
      <c r="CJ99" s="37">
        <f>'[1]2025 год_протокол №8'!EX100</f>
        <v>0</v>
      </c>
      <c r="CK99" s="37"/>
      <c r="CL99" s="31"/>
      <c r="CM99" s="31">
        <f>'[1]2025 год_протокол №8'!EY100</f>
        <v>0</v>
      </c>
      <c r="CN99" s="31"/>
      <c r="CO99" s="31"/>
      <c r="CP99" s="31">
        <f>'[1]2025 год_протокол №8'!EZ100</f>
        <v>0</v>
      </c>
      <c r="CQ99" s="31"/>
      <c r="CR99" s="31"/>
      <c r="CS99" s="31">
        <f>'[1]2025 год_протокол №8'!FA100</f>
        <v>0</v>
      </c>
      <c r="CT99" s="31"/>
      <c r="CU99" s="31"/>
      <c r="CV99" s="31">
        <f>'[1]2025 год_протокол №8'!FB100</f>
        <v>0</v>
      </c>
      <c r="CW99" s="31"/>
      <c r="CX99" s="31"/>
      <c r="CY99" s="31">
        <f>'[1]2025 год_протокол №8'!FC100</f>
        <v>0</v>
      </c>
      <c r="CZ99" s="31"/>
      <c r="DA99" s="31"/>
      <c r="DB99" s="51">
        <f>'[1]2025 год_протокол №8'!FD100</f>
        <v>0</v>
      </c>
      <c r="DC99" s="51"/>
      <c r="DD99" s="51"/>
      <c r="DE99" s="31"/>
      <c r="DF99" s="31"/>
      <c r="DG99" s="31"/>
      <c r="DH99" s="44"/>
      <c r="DI99" s="31"/>
      <c r="DJ99" s="31"/>
      <c r="DK99" s="31"/>
      <c r="DL99" s="31"/>
      <c r="DM99" s="29">
        <f t="shared" si="83"/>
        <v>0</v>
      </c>
      <c r="DN99" s="30">
        <f t="shared" si="83"/>
        <v>0</v>
      </c>
      <c r="DO99" s="31">
        <f t="shared" si="83"/>
        <v>0</v>
      </c>
    </row>
    <row r="100" spans="1:119" x14ac:dyDescent="0.3">
      <c r="A100" s="26">
        <f t="shared" si="87"/>
        <v>78</v>
      </c>
      <c r="B100" s="70" t="s">
        <v>141</v>
      </c>
      <c r="C100" s="28"/>
      <c r="D100" s="29">
        <f t="shared" si="90"/>
        <v>0</v>
      </c>
      <c r="E100" s="30">
        <f t="shared" si="90"/>
        <v>0</v>
      </c>
      <c r="F100" s="31">
        <f t="shared" si="90"/>
        <v>0</v>
      </c>
      <c r="G100" s="32">
        <f>'[1]2025 год_протокол №8'!DR101</f>
        <v>0</v>
      </c>
      <c r="H100" s="37"/>
      <c r="I100" s="31"/>
      <c r="J100" s="31">
        <f>'[1]2025 год_протокол №8'!DS101</f>
        <v>0</v>
      </c>
      <c r="K100" s="31"/>
      <c r="L100" s="31"/>
      <c r="M100" s="31">
        <f>'[1]2025 год_протокол №8'!DT101</f>
        <v>0</v>
      </c>
      <c r="N100" s="31"/>
      <c r="O100" s="31"/>
      <c r="P100" s="37">
        <f>'[1]2025 год_протокол №8'!DU101</f>
        <v>0</v>
      </c>
      <c r="Q100" s="37"/>
      <c r="R100" s="31"/>
      <c r="S100" s="31">
        <f>'[1]2025 год_протокол №8'!DV101</f>
        <v>0</v>
      </c>
      <c r="T100" s="31"/>
      <c r="U100" s="31"/>
      <c r="V100" s="31">
        <f>'[1]2025 год_протокол №8'!DX101</f>
        <v>0</v>
      </c>
      <c r="W100" s="31"/>
      <c r="X100" s="31"/>
      <c r="Y100" s="31">
        <f>'[1]2025 год_протокол №8'!DY101</f>
        <v>0</v>
      </c>
      <c r="Z100" s="31"/>
      <c r="AA100" s="31"/>
      <c r="AB100" s="31">
        <f>'[1]2025 год_протокол №8'!DZ101</f>
        <v>0</v>
      </c>
      <c r="AC100" s="31"/>
      <c r="AD100" s="31"/>
      <c r="AE100" s="31">
        <f>'[1]2025 год_протокол №8'!EA101</f>
        <v>0</v>
      </c>
      <c r="AF100" s="31"/>
      <c r="AG100" s="31"/>
      <c r="AH100" s="31">
        <f>'[1]2025 год_протокол №8'!EB101</f>
        <v>0</v>
      </c>
      <c r="AI100" s="31"/>
      <c r="AJ100" s="31"/>
      <c r="AK100" s="31"/>
      <c r="AL100" s="31"/>
      <c r="AM100" s="37">
        <f>'[1]2025 год_протокол №8'!ED101</f>
        <v>0</v>
      </c>
      <c r="AN100" s="37"/>
      <c r="AO100" s="31"/>
      <c r="AP100" s="31">
        <f>'[1]2025 год_протокол №8'!EE101</f>
        <v>0</v>
      </c>
      <c r="AQ100" s="31"/>
      <c r="AR100" s="31"/>
      <c r="AS100" s="31">
        <f>'[1]2025 год_протокол №8'!EF101</f>
        <v>0</v>
      </c>
      <c r="AT100" s="31"/>
      <c r="AU100" s="31"/>
      <c r="AV100" s="37">
        <f>'[1]2025 год_протокол №8'!EG101</f>
        <v>0</v>
      </c>
      <c r="AW100" s="37"/>
      <c r="AX100" s="31"/>
      <c r="AY100" s="32">
        <f>'[1]2025 год_протокол №8'!EH101</f>
        <v>0</v>
      </c>
      <c r="AZ100" s="31"/>
      <c r="BA100" s="31"/>
      <c r="BB100" s="31">
        <f>'[1]2025 год_протокол №8'!EI101</f>
        <v>0</v>
      </c>
      <c r="BC100" s="32">
        <f>'[1]2025 год_протокол №8'!EJ101</f>
        <v>0</v>
      </c>
      <c r="BD100" s="31"/>
      <c r="BE100" s="31"/>
      <c r="BF100" s="31">
        <f>'[1]2025 год_протокол №8'!EN101</f>
        <v>0</v>
      </c>
      <c r="BG100" s="31"/>
      <c r="BH100" s="31"/>
      <c r="BI100" s="31">
        <f>'[1]2025 год_протокол №8'!EO101</f>
        <v>0</v>
      </c>
      <c r="BJ100" s="31"/>
      <c r="BK100" s="31"/>
      <c r="BL100" s="31">
        <f>'[1]2025 год_протокол №8'!EP101</f>
        <v>0</v>
      </c>
      <c r="BM100" s="31"/>
      <c r="BN100" s="31"/>
      <c r="BO100" s="30">
        <f>'[1]2025 год_протокол №8'!EQ101</f>
        <v>0</v>
      </c>
      <c r="BP100" s="30"/>
      <c r="BQ100" s="31"/>
      <c r="BR100" s="31">
        <f>'[1]2025 год_протокол №8'!ER101</f>
        <v>0</v>
      </c>
      <c r="BS100" s="31"/>
      <c r="BT100" s="31"/>
      <c r="BU100" s="31">
        <f>'[1]2025 год_протокол №8'!ES101</f>
        <v>0</v>
      </c>
      <c r="BV100" s="31"/>
      <c r="BW100" s="31"/>
      <c r="BX100" s="31">
        <f>'[1]2025 год_протокол №8'!ET101</f>
        <v>0</v>
      </c>
      <c r="BY100" s="37"/>
      <c r="BZ100" s="31"/>
      <c r="CA100" s="37">
        <f>'[1]2025 год_протокол №8'!EU101</f>
        <v>0</v>
      </c>
      <c r="CB100" s="37"/>
      <c r="CC100" s="31"/>
      <c r="CD100" s="31">
        <f>'[1]2025 год_протокол №8'!EV101</f>
        <v>0</v>
      </c>
      <c r="CE100" s="31"/>
      <c r="CF100" s="31"/>
      <c r="CG100" s="37">
        <f>'[1]2025 год_протокол №8'!EW101</f>
        <v>0</v>
      </c>
      <c r="CH100" s="37"/>
      <c r="CI100" s="31"/>
      <c r="CJ100" s="37">
        <f>'[1]2025 год_протокол №8'!EX101</f>
        <v>0</v>
      </c>
      <c r="CK100" s="37"/>
      <c r="CL100" s="31"/>
      <c r="CM100" s="31">
        <f>'[1]2025 год_протокол №8'!EY101</f>
        <v>0</v>
      </c>
      <c r="CN100" s="31"/>
      <c r="CO100" s="31"/>
      <c r="CP100" s="31">
        <f>'[1]2025 год_протокол №8'!EZ101</f>
        <v>0</v>
      </c>
      <c r="CQ100" s="31"/>
      <c r="CR100" s="31"/>
      <c r="CS100" s="31">
        <f>'[1]2025 год_протокол №8'!FA101</f>
        <v>0</v>
      </c>
      <c r="CT100" s="31"/>
      <c r="CU100" s="31"/>
      <c r="CV100" s="31">
        <f>'[1]2025 год_протокол №8'!FB101</f>
        <v>0</v>
      </c>
      <c r="CW100" s="31"/>
      <c r="CX100" s="31"/>
      <c r="CY100" s="31">
        <f>'[1]2025 год_протокол №8'!FC101</f>
        <v>0</v>
      </c>
      <c r="CZ100" s="31"/>
      <c r="DA100" s="31"/>
      <c r="DB100" s="51">
        <f>'[1]2025 год_протокол №8'!FD101</f>
        <v>0</v>
      </c>
      <c r="DC100" s="51"/>
      <c r="DD100" s="51"/>
      <c r="DE100" s="31"/>
      <c r="DF100" s="31"/>
      <c r="DG100" s="31"/>
      <c r="DH100" s="44"/>
      <c r="DI100" s="31"/>
      <c r="DJ100" s="31"/>
      <c r="DK100" s="31"/>
      <c r="DL100" s="31"/>
      <c r="DM100" s="29">
        <f t="shared" si="83"/>
        <v>0</v>
      </c>
      <c r="DN100" s="30">
        <f t="shared" si="83"/>
        <v>0</v>
      </c>
      <c r="DO100" s="31">
        <f t="shared" si="83"/>
        <v>0</v>
      </c>
    </row>
    <row r="101" spans="1:119" x14ac:dyDescent="0.3">
      <c r="A101" s="26">
        <f t="shared" si="87"/>
        <v>79</v>
      </c>
      <c r="B101" s="70" t="s">
        <v>142</v>
      </c>
      <c r="C101" s="28"/>
      <c r="D101" s="29">
        <f t="shared" si="90"/>
        <v>758</v>
      </c>
      <c r="E101" s="30">
        <f t="shared" si="90"/>
        <v>758</v>
      </c>
      <c r="F101" s="31">
        <f t="shared" si="90"/>
        <v>0</v>
      </c>
      <c r="G101" s="32">
        <f>'[1]2025 год_протокол №8'!DR102</f>
        <v>0</v>
      </c>
      <c r="H101" s="37"/>
      <c r="I101" s="31"/>
      <c r="J101" s="31">
        <f>'[1]2025 год_протокол №8'!DS102</f>
        <v>0</v>
      </c>
      <c r="K101" s="31"/>
      <c r="L101" s="31"/>
      <c r="M101" s="31">
        <f>'[1]2025 год_протокол №8'!DT102</f>
        <v>0</v>
      </c>
      <c r="N101" s="31"/>
      <c r="O101" s="31"/>
      <c r="P101" s="37">
        <f>'[1]2025 год_протокол №8'!DU102</f>
        <v>0</v>
      </c>
      <c r="Q101" s="37"/>
      <c r="R101" s="31"/>
      <c r="S101" s="31">
        <f>'[1]2025 год_протокол №8'!DV102</f>
        <v>0</v>
      </c>
      <c r="T101" s="31"/>
      <c r="U101" s="31"/>
      <c r="V101" s="31">
        <f>'[1]2025 год_протокол №8'!DX102</f>
        <v>0</v>
      </c>
      <c r="W101" s="31"/>
      <c r="X101" s="31"/>
      <c r="Y101" s="31">
        <f>'[1]2025 год_протокол №8'!DY102</f>
        <v>0</v>
      </c>
      <c r="Z101" s="31"/>
      <c r="AA101" s="31"/>
      <c r="AB101" s="31">
        <f>'[1]2025 год_протокол №8'!DZ102</f>
        <v>0</v>
      </c>
      <c r="AC101" s="31"/>
      <c r="AD101" s="31"/>
      <c r="AE101" s="31">
        <f>'[1]2025 год_протокол №8'!EA102</f>
        <v>0</v>
      </c>
      <c r="AF101" s="31"/>
      <c r="AG101" s="31"/>
      <c r="AH101" s="31">
        <f>'[1]2025 год_протокол №8'!EB102</f>
        <v>0</v>
      </c>
      <c r="AI101" s="31"/>
      <c r="AJ101" s="31"/>
      <c r="AK101" s="31"/>
      <c r="AL101" s="31"/>
      <c r="AM101" s="37">
        <f>'[1]2025 год_протокол №8'!ED102</f>
        <v>758</v>
      </c>
      <c r="AN101" s="37">
        <f>AM101</f>
        <v>758</v>
      </c>
      <c r="AO101" s="31"/>
      <c r="AP101" s="31">
        <f>'[1]2025 год_протокол №8'!EE102</f>
        <v>0</v>
      </c>
      <c r="AQ101" s="31"/>
      <c r="AR101" s="31"/>
      <c r="AS101" s="31">
        <f>'[1]2025 год_протокол №8'!EF102</f>
        <v>0</v>
      </c>
      <c r="AT101" s="31"/>
      <c r="AU101" s="31"/>
      <c r="AV101" s="37">
        <f>'[1]2025 год_протокол №8'!EG102</f>
        <v>0</v>
      </c>
      <c r="AW101" s="37"/>
      <c r="AX101" s="31"/>
      <c r="AY101" s="32">
        <f>'[1]2025 год_протокол №8'!EH102</f>
        <v>0</v>
      </c>
      <c r="AZ101" s="31"/>
      <c r="BA101" s="31"/>
      <c r="BB101" s="31">
        <f>'[1]2025 год_протокол №8'!EI102</f>
        <v>0</v>
      </c>
      <c r="BC101" s="32">
        <f>'[1]2025 год_протокол №8'!EJ102</f>
        <v>0</v>
      </c>
      <c r="BD101" s="31"/>
      <c r="BE101" s="31"/>
      <c r="BF101" s="31">
        <f>'[1]2025 год_протокол №8'!EN102</f>
        <v>0</v>
      </c>
      <c r="BG101" s="31"/>
      <c r="BH101" s="31"/>
      <c r="BI101" s="31">
        <f>'[1]2025 год_протокол №8'!EO102</f>
        <v>0</v>
      </c>
      <c r="BJ101" s="31"/>
      <c r="BK101" s="31"/>
      <c r="BL101" s="31">
        <f>'[1]2025 год_протокол №8'!EP102</f>
        <v>0</v>
      </c>
      <c r="BM101" s="31"/>
      <c r="BN101" s="31"/>
      <c r="BO101" s="30">
        <f>'[1]2025 год_протокол №8'!EQ102</f>
        <v>0</v>
      </c>
      <c r="BP101" s="30"/>
      <c r="BQ101" s="31"/>
      <c r="BR101" s="31">
        <f>'[1]2025 год_протокол №8'!ER102</f>
        <v>0</v>
      </c>
      <c r="BS101" s="31"/>
      <c r="BT101" s="31"/>
      <c r="BU101" s="31">
        <f>'[1]2025 год_протокол №8'!ES102</f>
        <v>0</v>
      </c>
      <c r="BV101" s="31"/>
      <c r="BW101" s="31"/>
      <c r="BX101" s="31">
        <f>'[1]2025 год_протокол №8'!ET102</f>
        <v>0</v>
      </c>
      <c r="BY101" s="37"/>
      <c r="BZ101" s="31"/>
      <c r="CA101" s="37">
        <f>'[1]2025 год_протокол №8'!EU102</f>
        <v>0</v>
      </c>
      <c r="CB101" s="37"/>
      <c r="CC101" s="31"/>
      <c r="CD101" s="31">
        <f>'[1]2025 год_протокол №8'!EV102</f>
        <v>0</v>
      </c>
      <c r="CE101" s="31"/>
      <c r="CF101" s="31"/>
      <c r="CG101" s="37">
        <f>'[1]2025 год_протокол №8'!EW102</f>
        <v>0</v>
      </c>
      <c r="CH101" s="37"/>
      <c r="CI101" s="31"/>
      <c r="CJ101" s="37">
        <f>'[1]2025 год_протокол №8'!EX102</f>
        <v>0</v>
      </c>
      <c r="CK101" s="37"/>
      <c r="CL101" s="31"/>
      <c r="CM101" s="31">
        <f>'[1]2025 год_протокол №8'!EY102</f>
        <v>0</v>
      </c>
      <c r="CN101" s="31"/>
      <c r="CO101" s="31"/>
      <c r="CP101" s="31">
        <f>'[1]2025 год_протокол №8'!EZ102</f>
        <v>0</v>
      </c>
      <c r="CQ101" s="31"/>
      <c r="CR101" s="31"/>
      <c r="CS101" s="31">
        <f>'[1]2025 год_протокол №8'!FA102</f>
        <v>0</v>
      </c>
      <c r="CT101" s="31"/>
      <c r="CU101" s="31"/>
      <c r="CV101" s="31">
        <f>'[1]2025 год_протокол №8'!FB102</f>
        <v>0</v>
      </c>
      <c r="CW101" s="31"/>
      <c r="CX101" s="31"/>
      <c r="CY101" s="31">
        <f>'[1]2025 год_протокол №8'!FC102</f>
        <v>0</v>
      </c>
      <c r="CZ101" s="31"/>
      <c r="DA101" s="31"/>
      <c r="DB101" s="51">
        <f>'[1]2025 год_протокол №8'!FD102</f>
        <v>0</v>
      </c>
      <c r="DC101" s="51"/>
      <c r="DD101" s="51"/>
      <c r="DE101" s="31"/>
      <c r="DF101" s="31"/>
      <c r="DG101" s="31"/>
      <c r="DH101" s="44"/>
      <c r="DI101" s="31"/>
      <c r="DJ101" s="31"/>
      <c r="DK101" s="31"/>
      <c r="DL101" s="31"/>
      <c r="DM101" s="29">
        <f t="shared" si="83"/>
        <v>758</v>
      </c>
      <c r="DN101" s="30">
        <f t="shared" si="83"/>
        <v>758</v>
      </c>
      <c r="DO101" s="31">
        <f t="shared" si="83"/>
        <v>0</v>
      </c>
    </row>
    <row r="102" spans="1:119" ht="22.5" x14ac:dyDescent="0.3">
      <c r="A102" s="53"/>
      <c r="B102" s="54" t="s">
        <v>143</v>
      </c>
      <c r="C102" s="55">
        <f>SUM(C65:C94)</f>
        <v>167889</v>
      </c>
      <c r="D102" s="55">
        <f>SUM(D65:D101)</f>
        <v>20135</v>
      </c>
      <c r="E102" s="55">
        <f t="shared" ref="E102:BP102" si="91">SUM(E65:E101)</f>
        <v>7478</v>
      </c>
      <c r="F102" s="55">
        <f t="shared" si="91"/>
        <v>12657</v>
      </c>
      <c r="G102" s="55">
        <f t="shared" si="91"/>
        <v>3951</v>
      </c>
      <c r="H102" s="55">
        <f t="shared" si="91"/>
        <v>1620</v>
      </c>
      <c r="I102" s="55">
        <f t="shared" si="91"/>
        <v>2331</v>
      </c>
      <c r="J102" s="55">
        <f t="shared" si="91"/>
        <v>674</v>
      </c>
      <c r="K102" s="55">
        <f t="shared" si="91"/>
        <v>0</v>
      </c>
      <c r="L102" s="55">
        <f t="shared" si="91"/>
        <v>674</v>
      </c>
      <c r="M102" s="55">
        <f t="shared" si="91"/>
        <v>0</v>
      </c>
      <c r="N102" s="55">
        <f t="shared" si="91"/>
        <v>0</v>
      </c>
      <c r="O102" s="55">
        <f t="shared" si="91"/>
        <v>0</v>
      </c>
      <c r="P102" s="55">
        <f t="shared" si="91"/>
        <v>281</v>
      </c>
      <c r="Q102" s="55">
        <f t="shared" si="91"/>
        <v>208</v>
      </c>
      <c r="R102" s="55">
        <f t="shared" si="91"/>
        <v>73</v>
      </c>
      <c r="S102" s="55">
        <f t="shared" si="91"/>
        <v>7</v>
      </c>
      <c r="T102" s="55">
        <f t="shared" si="91"/>
        <v>7</v>
      </c>
      <c r="U102" s="55">
        <f t="shared" si="91"/>
        <v>0</v>
      </c>
      <c r="V102" s="55">
        <f t="shared" si="91"/>
        <v>0</v>
      </c>
      <c r="W102" s="55">
        <f t="shared" si="91"/>
        <v>0</v>
      </c>
      <c r="X102" s="55">
        <f t="shared" si="91"/>
        <v>0</v>
      </c>
      <c r="Y102" s="55">
        <f t="shared" si="91"/>
        <v>0</v>
      </c>
      <c r="Z102" s="55">
        <f t="shared" si="91"/>
        <v>0</v>
      </c>
      <c r="AA102" s="55">
        <f t="shared" si="91"/>
        <v>0</v>
      </c>
      <c r="AB102" s="55">
        <f t="shared" si="91"/>
        <v>0</v>
      </c>
      <c r="AC102" s="55">
        <f t="shared" si="91"/>
        <v>0</v>
      </c>
      <c r="AD102" s="55">
        <f t="shared" si="91"/>
        <v>0</v>
      </c>
      <c r="AE102" s="55">
        <f t="shared" si="91"/>
        <v>0</v>
      </c>
      <c r="AF102" s="55">
        <f t="shared" si="91"/>
        <v>0</v>
      </c>
      <c r="AG102" s="55">
        <f t="shared" si="91"/>
        <v>0</v>
      </c>
      <c r="AH102" s="55">
        <f t="shared" si="91"/>
        <v>0</v>
      </c>
      <c r="AI102" s="55">
        <f t="shared" si="91"/>
        <v>0</v>
      </c>
      <c r="AJ102" s="55">
        <f t="shared" si="91"/>
        <v>0</v>
      </c>
      <c r="AK102" s="55">
        <f t="shared" si="91"/>
        <v>0</v>
      </c>
      <c r="AL102" s="55">
        <f t="shared" si="91"/>
        <v>0</v>
      </c>
      <c r="AM102" s="55">
        <f t="shared" si="91"/>
        <v>3297</v>
      </c>
      <c r="AN102" s="55">
        <f t="shared" si="91"/>
        <v>2332</v>
      </c>
      <c r="AO102" s="55">
        <f t="shared" si="91"/>
        <v>965</v>
      </c>
      <c r="AP102" s="55">
        <f t="shared" si="91"/>
        <v>49</v>
      </c>
      <c r="AQ102" s="55">
        <f t="shared" si="91"/>
        <v>12</v>
      </c>
      <c r="AR102" s="55">
        <f t="shared" si="91"/>
        <v>37</v>
      </c>
      <c r="AS102" s="55">
        <f t="shared" si="91"/>
        <v>921</v>
      </c>
      <c r="AT102" s="55">
        <f t="shared" si="91"/>
        <v>877</v>
      </c>
      <c r="AU102" s="55">
        <f t="shared" si="91"/>
        <v>44</v>
      </c>
      <c r="AV102" s="55">
        <f t="shared" si="91"/>
        <v>2350</v>
      </c>
      <c r="AW102" s="55">
        <f t="shared" si="91"/>
        <v>1994</v>
      </c>
      <c r="AX102" s="55">
        <f t="shared" si="91"/>
        <v>356</v>
      </c>
      <c r="AY102" s="55">
        <f t="shared" si="91"/>
        <v>1558</v>
      </c>
      <c r="AZ102" s="55">
        <f t="shared" si="91"/>
        <v>36</v>
      </c>
      <c r="BA102" s="55">
        <f t="shared" si="91"/>
        <v>1522</v>
      </c>
      <c r="BB102" s="55">
        <f t="shared" si="91"/>
        <v>1464</v>
      </c>
      <c r="BC102" s="55">
        <f t="shared" si="91"/>
        <v>764</v>
      </c>
      <c r="BD102" s="55">
        <f t="shared" si="91"/>
        <v>0</v>
      </c>
      <c r="BE102" s="55">
        <f t="shared" si="91"/>
        <v>764</v>
      </c>
      <c r="BF102" s="55">
        <f t="shared" si="91"/>
        <v>0</v>
      </c>
      <c r="BG102" s="55">
        <f t="shared" si="91"/>
        <v>0</v>
      </c>
      <c r="BH102" s="55">
        <f t="shared" si="91"/>
        <v>0</v>
      </c>
      <c r="BI102" s="55">
        <f t="shared" si="91"/>
        <v>5449</v>
      </c>
      <c r="BJ102" s="55">
        <f t="shared" si="91"/>
        <v>110</v>
      </c>
      <c r="BK102" s="55">
        <f t="shared" si="91"/>
        <v>5339</v>
      </c>
      <c r="BL102" s="55">
        <f t="shared" si="91"/>
        <v>0</v>
      </c>
      <c r="BM102" s="55">
        <f t="shared" si="91"/>
        <v>0</v>
      </c>
      <c r="BN102" s="55">
        <f t="shared" si="91"/>
        <v>0</v>
      </c>
      <c r="BO102" s="55">
        <f t="shared" si="91"/>
        <v>33</v>
      </c>
      <c r="BP102" s="55">
        <f t="shared" si="91"/>
        <v>7</v>
      </c>
      <c r="BQ102" s="55">
        <f t="shared" ref="BQ102:DO102" si="92">SUM(BQ65:BQ101)</f>
        <v>26</v>
      </c>
      <c r="BR102" s="55">
        <f t="shared" si="92"/>
        <v>0</v>
      </c>
      <c r="BS102" s="55">
        <f t="shared" si="92"/>
        <v>0</v>
      </c>
      <c r="BT102" s="55">
        <f t="shared" si="92"/>
        <v>0</v>
      </c>
      <c r="BU102" s="55">
        <f t="shared" si="92"/>
        <v>52</v>
      </c>
      <c r="BV102" s="55">
        <f t="shared" si="92"/>
        <v>0</v>
      </c>
      <c r="BW102" s="55">
        <f t="shared" si="92"/>
        <v>52</v>
      </c>
      <c r="BX102" s="55">
        <f t="shared" si="92"/>
        <v>0</v>
      </c>
      <c r="BY102" s="55">
        <f t="shared" si="92"/>
        <v>0</v>
      </c>
      <c r="BZ102" s="55">
        <f t="shared" si="92"/>
        <v>0</v>
      </c>
      <c r="CA102" s="55">
        <f t="shared" si="92"/>
        <v>27</v>
      </c>
      <c r="CB102" s="55">
        <f t="shared" si="92"/>
        <v>0</v>
      </c>
      <c r="CC102" s="55">
        <f t="shared" si="92"/>
        <v>27</v>
      </c>
      <c r="CD102" s="55">
        <f t="shared" si="92"/>
        <v>68</v>
      </c>
      <c r="CE102" s="55">
        <f t="shared" si="92"/>
        <v>0</v>
      </c>
      <c r="CF102" s="55">
        <f t="shared" si="92"/>
        <v>68</v>
      </c>
      <c r="CG102" s="55">
        <f t="shared" si="92"/>
        <v>372</v>
      </c>
      <c r="CH102" s="55">
        <f t="shared" si="92"/>
        <v>56</v>
      </c>
      <c r="CI102" s="55">
        <f t="shared" si="92"/>
        <v>316</v>
      </c>
      <c r="CJ102" s="55">
        <f t="shared" si="92"/>
        <v>639</v>
      </c>
      <c r="CK102" s="55">
        <f t="shared" si="92"/>
        <v>198</v>
      </c>
      <c r="CL102" s="55">
        <f t="shared" si="92"/>
        <v>441</v>
      </c>
      <c r="CM102" s="55">
        <f t="shared" si="92"/>
        <v>33</v>
      </c>
      <c r="CN102" s="55">
        <f t="shared" si="92"/>
        <v>21</v>
      </c>
      <c r="CO102" s="55">
        <f t="shared" si="92"/>
        <v>12</v>
      </c>
      <c r="CP102" s="55">
        <f t="shared" si="92"/>
        <v>121</v>
      </c>
      <c r="CQ102" s="55">
        <f t="shared" si="92"/>
        <v>0</v>
      </c>
      <c r="CR102" s="55">
        <f t="shared" si="92"/>
        <v>121</v>
      </c>
      <c r="CS102" s="55">
        <f t="shared" si="92"/>
        <v>0</v>
      </c>
      <c r="CT102" s="55">
        <f t="shared" si="92"/>
        <v>0</v>
      </c>
      <c r="CU102" s="55">
        <f t="shared" si="92"/>
        <v>0</v>
      </c>
      <c r="CV102" s="55">
        <f t="shared" si="92"/>
        <v>0</v>
      </c>
      <c r="CW102" s="55">
        <f t="shared" si="92"/>
        <v>0</v>
      </c>
      <c r="CX102" s="55">
        <f t="shared" si="92"/>
        <v>0</v>
      </c>
      <c r="CY102" s="55">
        <f t="shared" si="92"/>
        <v>163</v>
      </c>
      <c r="CZ102" s="55">
        <f t="shared" si="92"/>
        <v>0</v>
      </c>
      <c r="DA102" s="55">
        <f t="shared" si="92"/>
        <v>163</v>
      </c>
      <c r="DB102" s="55">
        <f t="shared" si="92"/>
        <v>1464</v>
      </c>
      <c r="DC102" s="55">
        <f t="shared" si="92"/>
        <v>36</v>
      </c>
      <c r="DD102" s="55">
        <f t="shared" si="92"/>
        <v>1428</v>
      </c>
      <c r="DE102" s="55" t="e">
        <f t="shared" si="92"/>
        <v>#REF!</v>
      </c>
      <c r="DF102" s="55" t="e">
        <f t="shared" si="92"/>
        <v>#REF!</v>
      </c>
      <c r="DG102" s="55" t="e">
        <f t="shared" si="92"/>
        <v>#REF!</v>
      </c>
      <c r="DH102" s="55">
        <f t="shared" si="92"/>
        <v>0</v>
      </c>
      <c r="DI102" s="55">
        <f t="shared" si="92"/>
        <v>6708</v>
      </c>
      <c r="DJ102" s="55">
        <f t="shared" si="92"/>
        <v>12489</v>
      </c>
      <c r="DK102" s="55">
        <f t="shared" si="92"/>
        <v>19197</v>
      </c>
      <c r="DL102" s="55">
        <f t="shared" si="92"/>
        <v>216</v>
      </c>
      <c r="DM102" s="55">
        <f t="shared" si="92"/>
        <v>19972</v>
      </c>
      <c r="DN102" s="55">
        <f t="shared" si="92"/>
        <v>7478</v>
      </c>
      <c r="DO102" s="55">
        <f t="shared" si="92"/>
        <v>12494</v>
      </c>
    </row>
    <row r="103" spans="1:119" ht="22.5" x14ac:dyDescent="0.3">
      <c r="A103" s="53"/>
      <c r="B103" s="54" t="s">
        <v>144</v>
      </c>
      <c r="C103" s="55">
        <f t="shared" ref="C103:BN103" si="93">C56+C58+C64+C102</f>
        <v>779626</v>
      </c>
      <c r="D103" s="55">
        <f t="shared" si="93"/>
        <v>84183</v>
      </c>
      <c r="E103" s="55">
        <f t="shared" si="93"/>
        <v>35079</v>
      </c>
      <c r="F103" s="55">
        <f t="shared" si="93"/>
        <v>49104</v>
      </c>
      <c r="G103" s="55">
        <f t="shared" si="93"/>
        <v>5911</v>
      </c>
      <c r="H103" s="55">
        <f t="shared" si="93"/>
        <v>2120</v>
      </c>
      <c r="I103" s="55">
        <f t="shared" si="93"/>
        <v>3791</v>
      </c>
      <c r="J103" s="55">
        <f t="shared" si="93"/>
        <v>1011</v>
      </c>
      <c r="K103" s="55">
        <f t="shared" si="93"/>
        <v>0</v>
      </c>
      <c r="L103" s="55">
        <f t="shared" si="93"/>
        <v>1011</v>
      </c>
      <c r="M103" s="55">
        <f t="shared" si="93"/>
        <v>32</v>
      </c>
      <c r="N103" s="55">
        <f t="shared" si="93"/>
        <v>5</v>
      </c>
      <c r="O103" s="55">
        <f t="shared" si="93"/>
        <v>27</v>
      </c>
      <c r="P103" s="55">
        <f t="shared" si="93"/>
        <v>1682</v>
      </c>
      <c r="Q103" s="55">
        <f t="shared" si="93"/>
        <v>728</v>
      </c>
      <c r="R103" s="55">
        <f t="shared" si="93"/>
        <v>954</v>
      </c>
      <c r="S103" s="55">
        <f t="shared" si="93"/>
        <v>16</v>
      </c>
      <c r="T103" s="55">
        <f t="shared" si="93"/>
        <v>15</v>
      </c>
      <c r="U103" s="55">
        <f t="shared" si="93"/>
        <v>1</v>
      </c>
      <c r="V103" s="55">
        <f t="shared" si="93"/>
        <v>38</v>
      </c>
      <c r="W103" s="55">
        <f t="shared" si="93"/>
        <v>5</v>
      </c>
      <c r="X103" s="55">
        <f t="shared" si="93"/>
        <v>33</v>
      </c>
      <c r="Y103" s="55">
        <f t="shared" si="93"/>
        <v>16</v>
      </c>
      <c r="Z103" s="55">
        <f t="shared" si="93"/>
        <v>0</v>
      </c>
      <c r="AA103" s="55">
        <f t="shared" si="93"/>
        <v>16</v>
      </c>
      <c r="AB103" s="55">
        <f t="shared" si="93"/>
        <v>0</v>
      </c>
      <c r="AC103" s="55">
        <f t="shared" si="93"/>
        <v>0</v>
      </c>
      <c r="AD103" s="55">
        <f t="shared" si="93"/>
        <v>0</v>
      </c>
      <c r="AE103" s="55">
        <f t="shared" si="93"/>
        <v>40</v>
      </c>
      <c r="AF103" s="55">
        <f t="shared" si="93"/>
        <v>0</v>
      </c>
      <c r="AG103" s="55">
        <f t="shared" si="93"/>
        <v>40</v>
      </c>
      <c r="AH103" s="55">
        <f t="shared" si="93"/>
        <v>1377</v>
      </c>
      <c r="AI103" s="55">
        <f t="shared" si="93"/>
        <v>27</v>
      </c>
      <c r="AJ103" s="55">
        <f t="shared" si="93"/>
        <v>1350</v>
      </c>
      <c r="AK103" s="55">
        <f t="shared" si="93"/>
        <v>0</v>
      </c>
      <c r="AL103" s="55">
        <f t="shared" si="93"/>
        <v>844</v>
      </c>
      <c r="AM103" s="55">
        <f t="shared" si="93"/>
        <v>23020</v>
      </c>
      <c r="AN103" s="55">
        <f t="shared" si="93"/>
        <v>16985</v>
      </c>
      <c r="AO103" s="55">
        <f t="shared" si="93"/>
        <v>6035</v>
      </c>
      <c r="AP103" s="55">
        <f t="shared" si="93"/>
        <v>49</v>
      </c>
      <c r="AQ103" s="55">
        <f t="shared" si="93"/>
        <v>12</v>
      </c>
      <c r="AR103" s="55">
        <f t="shared" si="93"/>
        <v>37</v>
      </c>
      <c r="AS103" s="55">
        <f t="shared" si="93"/>
        <v>7011</v>
      </c>
      <c r="AT103" s="55">
        <f t="shared" si="93"/>
        <v>4842</v>
      </c>
      <c r="AU103" s="55">
        <f t="shared" si="93"/>
        <v>2169</v>
      </c>
      <c r="AV103" s="55">
        <f t="shared" si="93"/>
        <v>8839</v>
      </c>
      <c r="AW103" s="55">
        <f t="shared" si="93"/>
        <v>6086</v>
      </c>
      <c r="AX103" s="55">
        <f t="shared" si="93"/>
        <v>2753</v>
      </c>
      <c r="AY103" s="55">
        <f t="shared" si="93"/>
        <v>1670</v>
      </c>
      <c r="AZ103" s="55">
        <f t="shared" si="93"/>
        <v>80</v>
      </c>
      <c r="BA103" s="55">
        <f t="shared" si="93"/>
        <v>1590</v>
      </c>
      <c r="BB103" s="55">
        <f t="shared" si="93"/>
        <v>1464</v>
      </c>
      <c r="BC103" s="55">
        <f t="shared" si="93"/>
        <v>15023</v>
      </c>
      <c r="BD103" s="55">
        <f t="shared" si="93"/>
        <v>0</v>
      </c>
      <c r="BE103" s="55">
        <f t="shared" si="93"/>
        <v>15023</v>
      </c>
      <c r="BF103" s="55">
        <f t="shared" si="93"/>
        <v>159</v>
      </c>
      <c r="BG103" s="55">
        <f t="shared" si="93"/>
        <v>17</v>
      </c>
      <c r="BH103" s="55">
        <f t="shared" si="93"/>
        <v>142</v>
      </c>
      <c r="BI103" s="55">
        <f t="shared" si="93"/>
        <v>8493</v>
      </c>
      <c r="BJ103" s="55">
        <f t="shared" si="93"/>
        <v>126</v>
      </c>
      <c r="BK103" s="55">
        <f t="shared" si="93"/>
        <v>8367</v>
      </c>
      <c r="BL103" s="55">
        <f t="shared" si="93"/>
        <v>387</v>
      </c>
      <c r="BM103" s="55">
        <f t="shared" si="93"/>
        <v>300</v>
      </c>
      <c r="BN103" s="55">
        <f t="shared" si="93"/>
        <v>87</v>
      </c>
      <c r="BO103" s="55">
        <f t="shared" ref="BO103:DG103" si="94">BO56+BO58+BO64+BO102</f>
        <v>640</v>
      </c>
      <c r="BP103" s="55">
        <f t="shared" si="94"/>
        <v>554</v>
      </c>
      <c r="BQ103" s="55">
        <f t="shared" si="94"/>
        <v>86</v>
      </c>
      <c r="BR103" s="55">
        <f t="shared" si="94"/>
        <v>102</v>
      </c>
      <c r="BS103" s="55">
        <f t="shared" si="94"/>
        <v>64</v>
      </c>
      <c r="BT103" s="55">
        <f t="shared" si="94"/>
        <v>38</v>
      </c>
      <c r="BU103" s="55">
        <f t="shared" si="94"/>
        <v>274</v>
      </c>
      <c r="BV103" s="55">
        <f t="shared" si="94"/>
        <v>0</v>
      </c>
      <c r="BW103" s="55">
        <f t="shared" si="94"/>
        <v>274</v>
      </c>
      <c r="BX103" s="55">
        <f t="shared" si="94"/>
        <v>247</v>
      </c>
      <c r="BY103" s="55">
        <f t="shared" si="94"/>
        <v>0</v>
      </c>
      <c r="BZ103" s="55">
        <f t="shared" si="94"/>
        <v>247</v>
      </c>
      <c r="CA103" s="55">
        <f t="shared" si="94"/>
        <v>27</v>
      </c>
      <c r="CB103" s="55">
        <f t="shared" si="94"/>
        <v>0</v>
      </c>
      <c r="CC103" s="55">
        <f t="shared" si="94"/>
        <v>27</v>
      </c>
      <c r="CD103" s="55">
        <f t="shared" si="94"/>
        <v>985</v>
      </c>
      <c r="CE103" s="55">
        <f t="shared" si="94"/>
        <v>748</v>
      </c>
      <c r="CF103" s="55">
        <f t="shared" si="94"/>
        <v>237</v>
      </c>
      <c r="CG103" s="55">
        <f t="shared" si="94"/>
        <v>533</v>
      </c>
      <c r="CH103" s="55">
        <f t="shared" si="94"/>
        <v>82</v>
      </c>
      <c r="CI103" s="55">
        <f t="shared" si="94"/>
        <v>451</v>
      </c>
      <c r="CJ103" s="55">
        <f t="shared" si="94"/>
        <v>903</v>
      </c>
      <c r="CK103" s="55">
        <f t="shared" si="94"/>
        <v>261</v>
      </c>
      <c r="CL103" s="55">
        <f t="shared" si="94"/>
        <v>642</v>
      </c>
      <c r="CM103" s="55">
        <f t="shared" si="94"/>
        <v>136</v>
      </c>
      <c r="CN103" s="55">
        <f t="shared" si="94"/>
        <v>22</v>
      </c>
      <c r="CO103" s="55">
        <f t="shared" si="94"/>
        <v>114</v>
      </c>
      <c r="CP103" s="55">
        <f t="shared" si="94"/>
        <v>121</v>
      </c>
      <c r="CQ103" s="55">
        <f t="shared" si="94"/>
        <v>0</v>
      </c>
      <c r="CR103" s="55">
        <f t="shared" si="94"/>
        <v>121</v>
      </c>
      <c r="CS103" s="55">
        <f t="shared" si="94"/>
        <v>2135</v>
      </c>
      <c r="CT103" s="55">
        <f t="shared" si="94"/>
        <v>1976</v>
      </c>
      <c r="CU103" s="55">
        <f t="shared" si="94"/>
        <v>159</v>
      </c>
      <c r="CV103" s="55">
        <f t="shared" si="94"/>
        <v>1087</v>
      </c>
      <c r="CW103" s="55">
        <f t="shared" si="94"/>
        <v>24</v>
      </c>
      <c r="CX103" s="55">
        <f t="shared" si="94"/>
        <v>1063</v>
      </c>
      <c r="CY103" s="55">
        <f t="shared" si="94"/>
        <v>3230</v>
      </c>
      <c r="CZ103" s="55">
        <f t="shared" si="94"/>
        <v>0</v>
      </c>
      <c r="DA103" s="55">
        <f t="shared" si="94"/>
        <v>3230</v>
      </c>
      <c r="DB103" s="55">
        <f t="shared" si="94"/>
        <v>1464</v>
      </c>
      <c r="DC103" s="55">
        <f t="shared" si="94"/>
        <v>36</v>
      </c>
      <c r="DD103" s="55">
        <f t="shared" si="94"/>
        <v>1428</v>
      </c>
      <c r="DE103" s="55" t="e">
        <f t="shared" si="94"/>
        <v>#REF!</v>
      </c>
      <c r="DF103" s="55" t="e">
        <f t="shared" si="94"/>
        <v>#REF!</v>
      </c>
      <c r="DG103" s="55" t="e">
        <f t="shared" si="94"/>
        <v>#REF!</v>
      </c>
      <c r="DH103" s="56"/>
      <c r="DI103" s="55">
        <f t="shared" ref="DI103:DO103" si="95">DI56+DI58+DI64+DI102</f>
        <v>34309</v>
      </c>
      <c r="DJ103" s="55">
        <f t="shared" si="95"/>
        <v>49026</v>
      </c>
      <c r="DK103" s="55">
        <f t="shared" si="95"/>
        <v>83335</v>
      </c>
      <c r="DL103" s="55">
        <f t="shared" si="95"/>
        <v>306</v>
      </c>
      <c r="DM103" s="55">
        <f t="shared" si="95"/>
        <v>80953</v>
      </c>
      <c r="DN103" s="55">
        <f t="shared" si="95"/>
        <v>35079</v>
      </c>
      <c r="DO103" s="55">
        <f t="shared" si="95"/>
        <v>45874</v>
      </c>
    </row>
    <row r="104" spans="1:119" ht="60.75" x14ac:dyDescent="0.25">
      <c r="A104" s="72"/>
      <c r="B104" s="52" t="s">
        <v>145</v>
      </c>
      <c r="C104" s="28">
        <v>9299</v>
      </c>
      <c r="D104" s="29">
        <f t="shared" ref="D104:F104" si="96">G104+M104+P104+S104+V104+Y104+AB104+AE104+AH104+AM104+AP104+AS104+AV104+AY104+BC104+BF104+BI104+BL104+BO104+BR104+BU104+CA104+CD104+CG104+CJ104+CM104+CS104+CV104+CY104+CP104+BX104</f>
        <v>1223</v>
      </c>
      <c r="E104" s="30">
        <f t="shared" si="96"/>
        <v>-279</v>
      </c>
      <c r="F104" s="31">
        <f t="shared" si="96"/>
        <v>1502</v>
      </c>
      <c r="G104" s="73">
        <f>'[1]2025 год_протокол №8'!DR105</f>
        <v>36</v>
      </c>
      <c r="H104" s="74">
        <v>0</v>
      </c>
      <c r="I104" s="74">
        <f>G104-H104</f>
        <v>36</v>
      </c>
      <c r="J104" s="73">
        <f>'[1]2025 год_протокол №8'!DS105</f>
        <v>36</v>
      </c>
      <c r="K104" s="73"/>
      <c r="L104" s="73">
        <f>J104</f>
        <v>36</v>
      </c>
      <c r="M104" s="75">
        <f>'[1]2025 год_протокол №8'!DT105</f>
        <v>4</v>
      </c>
      <c r="N104" s="73">
        <f>M104</f>
        <v>4</v>
      </c>
      <c r="O104" s="73"/>
      <c r="P104" s="76">
        <f>'[1]2025 год_протокол №8'!DU105</f>
        <v>638</v>
      </c>
      <c r="Q104" s="76">
        <f>P104-R104</f>
        <v>1</v>
      </c>
      <c r="R104" s="75">
        <v>637</v>
      </c>
      <c r="S104" s="77">
        <f>'[1]2025 год_протокол №8'!DV105</f>
        <v>0</v>
      </c>
      <c r="T104" s="77">
        <f>S104</f>
        <v>0</v>
      </c>
      <c r="U104" s="78"/>
      <c r="V104" s="75">
        <f>'[1]2025 год_протокол №8'!DX105</f>
        <v>65</v>
      </c>
      <c r="W104" s="75">
        <f>V104</f>
        <v>65</v>
      </c>
      <c r="X104" s="79"/>
      <c r="Y104" s="76">
        <f>'[1]2025 год_протокол №8'!DY105</f>
        <v>0</v>
      </c>
      <c r="Z104" s="76"/>
      <c r="AA104" s="75">
        <f>Y104</f>
        <v>0</v>
      </c>
      <c r="AB104" s="75">
        <f>'[1]2025 год_протокол №8'!DZ105</f>
        <v>0</v>
      </c>
      <c r="AC104" s="75"/>
      <c r="AD104" s="75"/>
      <c r="AE104" s="75">
        <f>'[1]2025 год_протокол №8'!EA105</f>
        <v>0</v>
      </c>
      <c r="AF104" s="75">
        <f>AE104-AG104</f>
        <v>0</v>
      </c>
      <c r="AG104" s="75">
        <f>AE104</f>
        <v>0</v>
      </c>
      <c r="AH104" s="73">
        <f>'[1]2025 год_протокол №8'!EB105</f>
        <v>5</v>
      </c>
      <c r="AI104" s="73">
        <f>AH104-AJ104</f>
        <v>0</v>
      </c>
      <c r="AJ104" s="73">
        <v>5</v>
      </c>
      <c r="AK104" s="73"/>
      <c r="AL104" s="73">
        <v>3</v>
      </c>
      <c r="AM104" s="80">
        <f>'[1]2025 год_протокол №8'!ED105</f>
        <v>-196</v>
      </c>
      <c r="AN104" s="80">
        <v>-196</v>
      </c>
      <c r="AO104" s="81">
        <f>AM104-AN104</f>
        <v>0</v>
      </c>
      <c r="AP104" s="77">
        <f>'[1]2025 год_протокол №8'!EE105</f>
        <v>0</v>
      </c>
      <c r="AQ104" s="77">
        <f>AP104</f>
        <v>0</v>
      </c>
      <c r="AR104" s="75"/>
      <c r="AS104" s="77">
        <f>'[1]2025 год_протокол №8'!EF105</f>
        <v>-226</v>
      </c>
      <c r="AT104" s="77">
        <v>4</v>
      </c>
      <c r="AU104" s="73">
        <f>AS104-AT104</f>
        <v>-230</v>
      </c>
      <c r="AV104" s="75">
        <f>'[1]2025 год_протокол №8'!EG105</f>
        <v>-121</v>
      </c>
      <c r="AW104" s="75">
        <f>AV104</f>
        <v>-121</v>
      </c>
      <c r="AX104" s="75"/>
      <c r="AY104" s="77">
        <f>'[1]2025 год_протокол №8'!EH105</f>
        <v>12</v>
      </c>
      <c r="AZ104" s="76">
        <f>AY104</f>
        <v>12</v>
      </c>
      <c r="BA104" s="75"/>
      <c r="BB104" s="31">
        <f>'[1]2025 год_протокол №8'!EI105</f>
        <v>0</v>
      </c>
      <c r="BC104" s="32">
        <f>'[1]2025 год_протокол №8'!EJ105</f>
        <v>924</v>
      </c>
      <c r="BD104" s="61">
        <v>12</v>
      </c>
      <c r="BE104" s="48">
        <f>BC104-12</f>
        <v>912</v>
      </c>
      <c r="BF104" s="77">
        <f>'[1]2025 год_протокол №8'!EN105</f>
        <v>4</v>
      </c>
      <c r="BG104" s="76">
        <f>BF104-BH104</f>
        <v>0</v>
      </c>
      <c r="BH104" s="31">
        <v>4</v>
      </c>
      <c r="BI104" s="77">
        <f>'[1]2025 год_протокол №8'!EO105</f>
        <v>63</v>
      </c>
      <c r="BJ104" s="77"/>
      <c r="BK104" s="77">
        <f>BI104</f>
        <v>63</v>
      </c>
      <c r="BL104" s="45">
        <f>'[1]2025 год_протокол №8'!EP105</f>
        <v>3</v>
      </c>
      <c r="BM104" s="45">
        <f>BL104</f>
        <v>3</v>
      </c>
      <c r="BN104" s="82"/>
      <c r="BO104" s="45">
        <f>'[1]2025 год_протокол №8'!EQ105</f>
        <v>0</v>
      </c>
      <c r="BP104" s="45">
        <f>BO104</f>
        <v>0</v>
      </c>
      <c r="BQ104" s="82"/>
      <c r="BR104" s="41">
        <f>'[1]2025 год_протокол №8'!ER105</f>
        <v>0</v>
      </c>
      <c r="BS104" s="41">
        <f>BR104</f>
        <v>0</v>
      </c>
      <c r="BT104" s="31"/>
      <c r="BU104" s="31">
        <f>'[1]2025 год_протокол №8'!ES105</f>
        <v>2</v>
      </c>
      <c r="BV104" s="31"/>
      <c r="BW104" s="31">
        <f>BU104</f>
        <v>2</v>
      </c>
      <c r="BX104" s="31">
        <f>'[1]2025 год_протокол №8'!ET105</f>
        <v>0</v>
      </c>
      <c r="BY104" s="31">
        <v>0</v>
      </c>
      <c r="BZ104" s="31">
        <f>BX104-BY104</f>
        <v>0</v>
      </c>
      <c r="CA104" s="31">
        <f>'[1]2025 год_протокол №8'!EU105</f>
        <v>26</v>
      </c>
      <c r="CB104" s="31">
        <f>CA104</f>
        <v>26</v>
      </c>
      <c r="CC104" s="31"/>
      <c r="CD104" s="31">
        <f>'[1]2025 год_протокол №8'!EV105</f>
        <v>1</v>
      </c>
      <c r="CE104" s="31">
        <f>CD104</f>
        <v>1</v>
      </c>
      <c r="CF104" s="31"/>
      <c r="CG104" s="31">
        <f>'[1]2025 год_протокол №8'!EW105</f>
        <v>0</v>
      </c>
      <c r="CH104" s="31"/>
      <c r="CI104" s="31">
        <f>CG104</f>
        <v>0</v>
      </c>
      <c r="CJ104" s="31">
        <f>'[1]2025 год_протокол №8'!EX105</f>
        <v>0</v>
      </c>
      <c r="CK104" s="31">
        <f>CJ104</f>
        <v>0</v>
      </c>
      <c r="CL104" s="31"/>
      <c r="CM104" s="82">
        <f>'[1]2025 год_протокол №8'!EY105</f>
        <v>4</v>
      </c>
      <c r="CN104" s="30"/>
      <c r="CO104" s="82">
        <f>CM104</f>
        <v>4</v>
      </c>
      <c r="CP104" s="82">
        <f>'[1]2025 год_протокол №8'!EZ105</f>
        <v>0</v>
      </c>
      <c r="CQ104" s="82">
        <f>CP104</f>
        <v>0</v>
      </c>
      <c r="CR104" s="82"/>
      <c r="CS104" s="82">
        <f>'[1]2025 год_протокол №8'!FA105</f>
        <v>-90</v>
      </c>
      <c r="CT104" s="82">
        <f>CS104</f>
        <v>-90</v>
      </c>
      <c r="CU104" s="82"/>
      <c r="CV104" s="82">
        <f>'[1]2025 год_протокол №8'!FB105</f>
        <v>1</v>
      </c>
      <c r="CW104" s="83"/>
      <c r="CX104" s="84">
        <f>CV104</f>
        <v>1</v>
      </c>
      <c r="CY104" s="82">
        <f>'[1]2025 год_протокол №8'!FC105</f>
        <v>68</v>
      </c>
      <c r="CZ104" s="82"/>
      <c r="DA104" s="82">
        <f>CY104</f>
        <v>68</v>
      </c>
      <c r="DB104" s="51">
        <f>'[1]2025 год_протокол №8'!FE105</f>
        <v>0</v>
      </c>
      <c r="DC104" s="51"/>
      <c r="DD104" s="51"/>
      <c r="DE104" s="31" t="e">
        <f>ROUND([2]V_МО_7_был!FB111+[2]V_МО_изм!FB111,0)</f>
        <v>#REF!</v>
      </c>
      <c r="DF104" s="31" t="e">
        <f>ROUND([2]V_МО_7_был!FC111+[2]V_МО_изм!FC111,0)</f>
        <v>#REF!</v>
      </c>
      <c r="DG104" s="31" t="e">
        <f>ROUND([2]V_МО_7_был!FD111+[2]V_МО_изм!FD111,0)</f>
        <v>#REF!</v>
      </c>
      <c r="DH104" s="44"/>
      <c r="DI104" s="31">
        <f>H104+N104+Q104+T104+W104+Z104+AC104+AF104+AI104+AN104+AQ104+AT104+AW104+AZ104+BD104+BG104+BJ104+BM104+BP104+BS104+BV104+CB104+CE104+CH104+CK104+CN104+CT104+CW104+CZ104</f>
        <v>-279</v>
      </c>
      <c r="DJ104" s="31">
        <f>I104+O104+R104+U104+X104+AA104+AD104+AG104+AJ104+AO104+AR104+AU104+AX104+BA104+BE104+BH104+BK104+BN104+BQ104+BT104+BW104+CC104+CF104+CI104+CL104+CO104+CU104+CX104+DA104</f>
        <v>1502</v>
      </c>
      <c r="DK104" s="31">
        <f t="shared" ref="DK104" si="97">DI104+DJ104</f>
        <v>1223</v>
      </c>
      <c r="DL104" s="31">
        <f>DK104-D104</f>
        <v>0</v>
      </c>
      <c r="DM104" s="29">
        <f>D104-CY104</f>
        <v>1155</v>
      </c>
      <c r="DN104" s="30">
        <f>E104-CZ104</f>
        <v>-279</v>
      </c>
      <c r="DO104" s="31">
        <f>F104-DA104</f>
        <v>1434</v>
      </c>
    </row>
    <row r="105" spans="1:119" ht="22.5" x14ac:dyDescent="0.3">
      <c r="A105" s="85"/>
      <c r="B105" s="54" t="s">
        <v>6</v>
      </c>
      <c r="C105" s="86">
        <f t="shared" ref="C105:BQ105" si="98">C103+C104</f>
        <v>788925</v>
      </c>
      <c r="D105" s="86">
        <f t="shared" si="98"/>
        <v>85406</v>
      </c>
      <c r="E105" s="86">
        <f t="shared" si="98"/>
        <v>34800</v>
      </c>
      <c r="F105" s="86">
        <f t="shared" si="98"/>
        <v>50606</v>
      </c>
      <c r="G105" s="86">
        <f t="shared" si="98"/>
        <v>5947</v>
      </c>
      <c r="H105" s="86">
        <f t="shared" si="98"/>
        <v>2120</v>
      </c>
      <c r="I105" s="86">
        <f t="shared" si="98"/>
        <v>3827</v>
      </c>
      <c r="J105" s="86">
        <f t="shared" si="98"/>
        <v>1047</v>
      </c>
      <c r="K105" s="86">
        <f t="shared" si="98"/>
        <v>0</v>
      </c>
      <c r="L105" s="86">
        <f t="shared" si="98"/>
        <v>1047</v>
      </c>
      <c r="M105" s="86">
        <f t="shared" si="98"/>
        <v>36</v>
      </c>
      <c r="N105" s="86">
        <f t="shared" si="98"/>
        <v>9</v>
      </c>
      <c r="O105" s="86">
        <f t="shared" si="98"/>
        <v>27</v>
      </c>
      <c r="P105" s="86">
        <f t="shared" si="98"/>
        <v>2320</v>
      </c>
      <c r="Q105" s="86">
        <f t="shared" si="98"/>
        <v>729</v>
      </c>
      <c r="R105" s="86">
        <f t="shared" si="98"/>
        <v>1591</v>
      </c>
      <c r="S105" s="86">
        <f t="shared" si="98"/>
        <v>16</v>
      </c>
      <c r="T105" s="86">
        <f t="shared" si="98"/>
        <v>15</v>
      </c>
      <c r="U105" s="86">
        <f t="shared" si="98"/>
        <v>1</v>
      </c>
      <c r="V105" s="86">
        <f t="shared" si="98"/>
        <v>103</v>
      </c>
      <c r="W105" s="86">
        <f t="shared" si="98"/>
        <v>70</v>
      </c>
      <c r="X105" s="86">
        <f t="shared" si="98"/>
        <v>33</v>
      </c>
      <c r="Y105" s="86">
        <f t="shared" si="98"/>
        <v>16</v>
      </c>
      <c r="Z105" s="86">
        <f t="shared" si="98"/>
        <v>0</v>
      </c>
      <c r="AA105" s="86">
        <f t="shared" si="98"/>
        <v>16</v>
      </c>
      <c r="AB105" s="86">
        <f t="shared" si="98"/>
        <v>0</v>
      </c>
      <c r="AC105" s="86">
        <f t="shared" si="98"/>
        <v>0</v>
      </c>
      <c r="AD105" s="86">
        <f t="shared" si="98"/>
        <v>0</v>
      </c>
      <c r="AE105" s="86">
        <f t="shared" si="98"/>
        <v>40</v>
      </c>
      <c r="AF105" s="86">
        <f t="shared" si="98"/>
        <v>0</v>
      </c>
      <c r="AG105" s="86">
        <f t="shared" si="98"/>
        <v>40</v>
      </c>
      <c r="AH105" s="86">
        <f t="shared" si="98"/>
        <v>1382</v>
      </c>
      <c r="AI105" s="86">
        <f t="shared" si="98"/>
        <v>27</v>
      </c>
      <c r="AJ105" s="86">
        <f t="shared" si="98"/>
        <v>1355</v>
      </c>
      <c r="AK105" s="86">
        <f t="shared" si="98"/>
        <v>0</v>
      </c>
      <c r="AL105" s="86">
        <f t="shared" si="98"/>
        <v>847</v>
      </c>
      <c r="AM105" s="86">
        <f t="shared" si="98"/>
        <v>22824</v>
      </c>
      <c r="AN105" s="86">
        <f t="shared" si="98"/>
        <v>16789</v>
      </c>
      <c r="AO105" s="86">
        <f t="shared" si="98"/>
        <v>6035</v>
      </c>
      <c r="AP105" s="86">
        <f t="shared" si="98"/>
        <v>49</v>
      </c>
      <c r="AQ105" s="86">
        <f t="shared" si="98"/>
        <v>12</v>
      </c>
      <c r="AR105" s="86">
        <f t="shared" si="98"/>
        <v>37</v>
      </c>
      <c r="AS105" s="86">
        <f t="shared" si="98"/>
        <v>6785</v>
      </c>
      <c r="AT105" s="86">
        <f t="shared" si="98"/>
        <v>4846</v>
      </c>
      <c r="AU105" s="86">
        <f t="shared" si="98"/>
        <v>1939</v>
      </c>
      <c r="AV105" s="86">
        <f t="shared" si="98"/>
        <v>8718</v>
      </c>
      <c r="AW105" s="86">
        <f t="shared" si="98"/>
        <v>5965</v>
      </c>
      <c r="AX105" s="86">
        <f t="shared" si="98"/>
        <v>2753</v>
      </c>
      <c r="AY105" s="86">
        <f t="shared" si="98"/>
        <v>1682</v>
      </c>
      <c r="AZ105" s="86">
        <f t="shared" si="98"/>
        <v>92</v>
      </c>
      <c r="BA105" s="86">
        <f t="shared" si="98"/>
        <v>1590</v>
      </c>
      <c r="BB105" s="86">
        <f t="shared" si="98"/>
        <v>1464</v>
      </c>
      <c r="BC105" s="86">
        <f t="shared" si="98"/>
        <v>15947</v>
      </c>
      <c r="BD105" s="86">
        <f t="shared" si="98"/>
        <v>12</v>
      </c>
      <c r="BE105" s="86">
        <f t="shared" si="98"/>
        <v>15935</v>
      </c>
      <c r="BF105" s="86">
        <f t="shared" si="98"/>
        <v>163</v>
      </c>
      <c r="BG105" s="86">
        <f t="shared" si="98"/>
        <v>17</v>
      </c>
      <c r="BH105" s="86">
        <f t="shared" si="98"/>
        <v>146</v>
      </c>
      <c r="BI105" s="86">
        <f t="shared" si="98"/>
        <v>8556</v>
      </c>
      <c r="BJ105" s="86">
        <f t="shared" si="98"/>
        <v>126</v>
      </c>
      <c r="BK105" s="86">
        <f t="shared" si="98"/>
        <v>8430</v>
      </c>
      <c r="BL105" s="86">
        <f t="shared" si="98"/>
        <v>390</v>
      </c>
      <c r="BM105" s="86">
        <f t="shared" si="98"/>
        <v>303</v>
      </c>
      <c r="BN105" s="86">
        <f t="shared" si="98"/>
        <v>87</v>
      </c>
      <c r="BO105" s="86">
        <f t="shared" si="98"/>
        <v>640</v>
      </c>
      <c r="BP105" s="86">
        <f t="shared" si="98"/>
        <v>554</v>
      </c>
      <c r="BQ105" s="86">
        <f t="shared" si="98"/>
        <v>86</v>
      </c>
      <c r="BR105" s="86">
        <f t="shared" ref="BR105:DG105" si="99">BR103+BR104</f>
        <v>102</v>
      </c>
      <c r="BS105" s="86">
        <f t="shared" si="99"/>
        <v>64</v>
      </c>
      <c r="BT105" s="86">
        <f t="shared" si="99"/>
        <v>38</v>
      </c>
      <c r="BU105" s="86">
        <f t="shared" si="99"/>
        <v>276</v>
      </c>
      <c r="BV105" s="86">
        <f t="shared" si="99"/>
        <v>0</v>
      </c>
      <c r="BW105" s="86">
        <f t="shared" si="99"/>
        <v>276</v>
      </c>
      <c r="BX105" s="86">
        <f t="shared" si="99"/>
        <v>247</v>
      </c>
      <c r="BY105" s="86">
        <f t="shared" si="99"/>
        <v>0</v>
      </c>
      <c r="BZ105" s="86">
        <f t="shared" si="99"/>
        <v>247</v>
      </c>
      <c r="CA105" s="86">
        <f t="shared" si="99"/>
        <v>53</v>
      </c>
      <c r="CB105" s="86">
        <f t="shared" si="99"/>
        <v>26</v>
      </c>
      <c r="CC105" s="86">
        <f t="shared" si="99"/>
        <v>27</v>
      </c>
      <c r="CD105" s="86">
        <f t="shared" si="99"/>
        <v>986</v>
      </c>
      <c r="CE105" s="86">
        <f t="shared" si="99"/>
        <v>749</v>
      </c>
      <c r="CF105" s="86">
        <f t="shared" si="99"/>
        <v>237</v>
      </c>
      <c r="CG105" s="86">
        <f t="shared" si="99"/>
        <v>533</v>
      </c>
      <c r="CH105" s="86">
        <f t="shared" si="99"/>
        <v>82</v>
      </c>
      <c r="CI105" s="86">
        <f t="shared" si="99"/>
        <v>451</v>
      </c>
      <c r="CJ105" s="86">
        <f t="shared" si="99"/>
        <v>903</v>
      </c>
      <c r="CK105" s="86">
        <f t="shared" si="99"/>
        <v>261</v>
      </c>
      <c r="CL105" s="86">
        <f t="shared" si="99"/>
        <v>642</v>
      </c>
      <c r="CM105" s="86">
        <f t="shared" si="99"/>
        <v>140</v>
      </c>
      <c r="CN105" s="86">
        <f t="shared" si="99"/>
        <v>22</v>
      </c>
      <c r="CO105" s="86">
        <f t="shared" si="99"/>
        <v>118</v>
      </c>
      <c r="CP105" s="86">
        <f t="shared" si="99"/>
        <v>121</v>
      </c>
      <c r="CQ105" s="86">
        <f t="shared" si="99"/>
        <v>0</v>
      </c>
      <c r="CR105" s="86">
        <f t="shared" si="99"/>
        <v>121</v>
      </c>
      <c r="CS105" s="86">
        <f t="shared" si="99"/>
        <v>2045</v>
      </c>
      <c r="CT105" s="86">
        <f t="shared" si="99"/>
        <v>1886</v>
      </c>
      <c r="CU105" s="86">
        <f t="shared" si="99"/>
        <v>159</v>
      </c>
      <c r="CV105" s="86">
        <f t="shared" si="99"/>
        <v>1088</v>
      </c>
      <c r="CW105" s="86">
        <f t="shared" si="99"/>
        <v>24</v>
      </c>
      <c r="CX105" s="86">
        <f t="shared" si="99"/>
        <v>1064</v>
      </c>
      <c r="CY105" s="86">
        <f t="shared" si="99"/>
        <v>3298</v>
      </c>
      <c r="CZ105" s="86">
        <f t="shared" si="99"/>
        <v>0</v>
      </c>
      <c r="DA105" s="86">
        <f t="shared" si="99"/>
        <v>3298</v>
      </c>
      <c r="DB105" s="86">
        <f t="shared" si="99"/>
        <v>1464</v>
      </c>
      <c r="DC105" s="86">
        <f t="shared" si="99"/>
        <v>36</v>
      </c>
      <c r="DD105" s="86">
        <f t="shared" si="99"/>
        <v>1428</v>
      </c>
      <c r="DE105" s="86" t="e">
        <f t="shared" si="99"/>
        <v>#REF!</v>
      </c>
      <c r="DF105" s="86" t="e">
        <f t="shared" si="99"/>
        <v>#REF!</v>
      </c>
      <c r="DG105" s="86" t="e">
        <f t="shared" si="99"/>
        <v>#REF!</v>
      </c>
      <c r="DH105" s="87"/>
      <c r="DI105" s="86">
        <f>DI103+DI104</f>
        <v>34030</v>
      </c>
      <c r="DJ105" s="86">
        <f t="shared" ref="DJ105:DO105" si="100">DJ103+DJ104</f>
        <v>50528</v>
      </c>
      <c r="DK105" s="86">
        <f t="shared" si="100"/>
        <v>84558</v>
      </c>
      <c r="DL105" s="86">
        <f t="shared" si="100"/>
        <v>306</v>
      </c>
      <c r="DM105" s="86">
        <f t="shared" si="100"/>
        <v>82108</v>
      </c>
      <c r="DN105" s="86">
        <f t="shared" si="100"/>
        <v>34800</v>
      </c>
      <c r="DO105" s="86">
        <f t="shared" si="100"/>
        <v>47308</v>
      </c>
    </row>
  </sheetData>
  <mergeCells count="164">
    <mergeCell ref="AG1:AN1"/>
    <mergeCell ref="D2:AN2"/>
    <mergeCell ref="CI2:DB2"/>
    <mergeCell ref="A5:A13"/>
    <mergeCell ref="B5:B13"/>
    <mergeCell ref="C5:D9"/>
    <mergeCell ref="E5:F5"/>
    <mergeCell ref="G5:DA5"/>
    <mergeCell ref="DB5:DG5"/>
    <mergeCell ref="N6:O6"/>
    <mergeCell ref="DI5:DK5"/>
    <mergeCell ref="DL5:DL13"/>
    <mergeCell ref="DM5:DM9"/>
    <mergeCell ref="DN5:DO5"/>
    <mergeCell ref="E6:E13"/>
    <mergeCell ref="F6:F13"/>
    <mergeCell ref="G6:G13"/>
    <mergeCell ref="H6:I6"/>
    <mergeCell ref="K6:L6"/>
    <mergeCell ref="M6:M13"/>
    <mergeCell ref="P6:P13"/>
    <mergeCell ref="Q6:R6"/>
    <mergeCell ref="S6:S13"/>
    <mergeCell ref="T6:U6"/>
    <mergeCell ref="V6:V13"/>
    <mergeCell ref="W6:X6"/>
    <mergeCell ref="T7:T13"/>
    <mergeCell ref="U7:U13"/>
    <mergeCell ref="W7:W13"/>
    <mergeCell ref="X7:X13"/>
    <mergeCell ref="Y6:Y13"/>
    <mergeCell ref="Z6:AA6"/>
    <mergeCell ref="AB6:AB13"/>
    <mergeCell ref="AC6:AD6"/>
    <mergeCell ref="AE6:AE13"/>
    <mergeCell ref="AF6:AG6"/>
    <mergeCell ref="Z7:Z13"/>
    <mergeCell ref="AA7:AA13"/>
    <mergeCell ref="AC7:AC13"/>
    <mergeCell ref="AD7:AD13"/>
    <mergeCell ref="AQ6:AR6"/>
    <mergeCell ref="AS6:AS13"/>
    <mergeCell ref="AT6:AU6"/>
    <mergeCell ref="AV6:AV13"/>
    <mergeCell ref="AW6:AX6"/>
    <mergeCell ref="AY6:AY13"/>
    <mergeCell ref="AQ7:AQ13"/>
    <mergeCell ref="AR7:AR13"/>
    <mergeCell ref="AT7:AT13"/>
    <mergeCell ref="AU7:AU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BS6:BT6"/>
    <mergeCell ref="BU6:BU13"/>
    <mergeCell ref="BV6:BW6"/>
    <mergeCell ref="BX6:BX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CR7:CR13"/>
    <mergeCell ref="DO6:DO13"/>
    <mergeCell ref="H7:H13"/>
    <mergeCell ref="I7:I13"/>
    <mergeCell ref="J7:J13"/>
    <mergeCell ref="K7:K13"/>
    <mergeCell ref="L7:L13"/>
    <mergeCell ref="N7:N13"/>
    <mergeCell ref="O7:O13"/>
    <mergeCell ref="Q7:Q13"/>
    <mergeCell ref="R7:R13"/>
    <mergeCell ref="DC6:DD6"/>
    <mergeCell ref="DE6:DG6"/>
    <mergeCell ref="DI6:DI13"/>
    <mergeCell ref="DJ6:DJ13"/>
    <mergeCell ref="DK6:DK13"/>
    <mergeCell ref="DN6:DN13"/>
    <mergeCell ref="DG7:DG13"/>
    <mergeCell ref="CT6:CU6"/>
    <mergeCell ref="CV6:CV13"/>
    <mergeCell ref="CW6:CX6"/>
    <mergeCell ref="CY6:CY13"/>
    <mergeCell ref="CZ6:DA6"/>
    <mergeCell ref="DB6:DB13"/>
    <mergeCell ref="CT7:CT13"/>
    <mergeCell ref="BA7:BA13"/>
    <mergeCell ref="BB7:BB13"/>
    <mergeCell ref="BD7:BD13"/>
    <mergeCell ref="AF7:AF13"/>
    <mergeCell ref="AG7:AG13"/>
    <mergeCell ref="AI7:AI13"/>
    <mergeCell ref="AJ7:AJ13"/>
    <mergeCell ref="AK7:AL7"/>
    <mergeCell ref="AN7:AN13"/>
    <mergeCell ref="AK8:AK13"/>
    <mergeCell ref="AL8:AL13"/>
    <mergeCell ref="AH6:AH13"/>
    <mergeCell ref="AI6:AJ6"/>
    <mergeCell ref="AK6:AL6"/>
    <mergeCell ref="AM6:AM13"/>
    <mergeCell ref="AN6:AO6"/>
    <mergeCell ref="AP6:AP13"/>
    <mergeCell ref="AO7:AO13"/>
    <mergeCell ref="C10:C13"/>
    <mergeCell ref="D10:D13"/>
    <mergeCell ref="DM10:DM13"/>
    <mergeCell ref="CZ7:CZ13"/>
    <mergeCell ref="DA7:DA13"/>
    <mergeCell ref="DC7:DC13"/>
    <mergeCell ref="DD7:DD13"/>
    <mergeCell ref="DE7:DE13"/>
    <mergeCell ref="DF7:DF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W7:AW13"/>
    <mergeCell ref="AX7:AX13"/>
    <mergeCell ref="AZ7:AZ13"/>
  </mergeCells>
  <conditionalFormatting sqref="CA77:CC77 BF16 I77:M77 I89:M89 AX66:BA72 AX75:BA76 G65:M65 H69:M73 H78:M82 H75:M76 BF18:BT18 G22:M27 G29:M31 G34:M39 G57:M57 G59:M63 G104:M104 H18:M20 H17:L17 BF22:BW22 CL77:CO77 CX16:DG16 DH16:DH20 G17:G20 CX17 CY18:DG18 AX77:AY77 CL83 AX78:AZ78 AX92:AZ92 CM66:CO67 BD29:BW30 BD18 BD31 BD22 BD17:BT17 BD19:BT20 G33:L33 G40:L40 P17:U17 Y17:AL17 AX73 BC104:BW104 BD23:BW26 CB29:CO31 DM22:DM27 DM29:DM31 DM57 DM59:DM63 DM104 DM16:DN20 CY20:DG20 DB19:DG19 BD27:BF27 BH27:BW27 AX79:BA91 CS18:CX20 CS23:DH27 CS104:DH104 CS59:DH63 CS57:DH57 CS22:CU22 CS16:CU17 P18:AL19 BC16:BC20 BC57:BW57 BC59:BW63 BU17:BW20 CG77:CJ77 H85:M88 I83:M84 CO83 BI16:BW16 AM17:BA19 DA22:DH22 P59:BA63 P57:BA57 P65:BA65 P16:BA16 P104:BA104 P20:BA20 C57 C59:C63 C104 CA83:CI83 CA59:CO63 CA57:CO57 CA104:CO104 CA78:CO82 CL65:CO65 CA67:CH67 CA65:CK66 G41:O53 C65:C101 C33:D53 C22:D27 C29:D31 C54 AX93:BA93 N65:O101 H90:M93 CS65:DO101 G16:M16 I66:M68 P29:BA31 P66:AW73 P22:BA27 P96:BA101 BC65:BW76 CB22:CO27 CA68:CO76 CA96:CO101 CJ95:CK95 CM95:CO95 CB17:CO20 CA16:CO16 CS29:DH31 P33:DO53 DB17:DG17 C16:E20 BC77:BD77 BF77:BU77 BC96:BW101 BC95:BD95 G54:DO54 H96:M101 CA84:CO93 CJ94:CO94 J94:M95 I74:M74 P74:AU74 BA74 P75:AW93 AY94:BA95 BC78:BW94 BF95:BW95 CA94:CF95 P94:AU95 BF31:BW31">
    <cfRule type="cellIs" dxfId="117" priority="172" operator="lessThan">
      <formula>0</formula>
    </cfRule>
  </conditionalFormatting>
  <conditionalFormatting sqref="DK16:DK20">
    <cfRule type="cellIs" dxfId="116" priority="169" operator="lessThan">
      <formula>0</formula>
    </cfRule>
  </conditionalFormatting>
  <conditionalFormatting sqref="DL16:DL20 DL22:DL27 DL29:DL31 DL57 DL59:DL63 DL104">
    <cfRule type="cellIs" dxfId="115" priority="168" operator="lessThan">
      <formula>0</formula>
    </cfRule>
  </conditionalFormatting>
  <conditionalFormatting sqref="DJ16:DJ20">
    <cfRule type="cellIs" dxfId="114" priority="167" operator="lessThan">
      <formula>0</formula>
    </cfRule>
  </conditionalFormatting>
  <conditionalFormatting sqref="DK22:DK27">
    <cfRule type="cellIs" dxfId="113" priority="166" operator="lessThan">
      <formula>0</formula>
    </cfRule>
  </conditionalFormatting>
  <conditionalFormatting sqref="DK29:DK31">
    <cfRule type="cellIs" dxfId="112" priority="165" operator="lessThan">
      <formula>0</formula>
    </cfRule>
  </conditionalFormatting>
  <conditionalFormatting sqref="DK57">
    <cfRule type="cellIs" dxfId="111" priority="164" operator="lessThan">
      <formula>0</formula>
    </cfRule>
  </conditionalFormatting>
  <conditionalFormatting sqref="DK59:DK63">
    <cfRule type="cellIs" dxfId="110" priority="163" operator="lessThan">
      <formula>0</formula>
    </cfRule>
  </conditionalFormatting>
  <conditionalFormatting sqref="CK77">
    <cfRule type="cellIs" dxfId="109" priority="162" operator="lessThan">
      <formula>0</formula>
    </cfRule>
  </conditionalFormatting>
  <conditionalFormatting sqref="BV77">
    <cfRule type="cellIs" dxfId="108" priority="160" operator="lessThan">
      <formula>0</formula>
    </cfRule>
  </conditionalFormatting>
  <conditionalFormatting sqref="BW77">
    <cfRule type="cellIs" dxfId="107" priority="161" operator="lessThan">
      <formula>0</formula>
    </cfRule>
  </conditionalFormatting>
  <conditionalFormatting sqref="CI67">
    <cfRule type="cellIs" dxfId="106" priority="159" operator="lessThan">
      <formula>0</formula>
    </cfRule>
  </conditionalFormatting>
  <conditionalFormatting sqref="BE16">
    <cfRule type="cellIs" dxfId="105" priority="157" operator="lessThan">
      <formula>0</formula>
    </cfRule>
  </conditionalFormatting>
  <conditionalFormatting sqref="CL66">
    <cfRule type="cellIs" dxfId="104" priority="158" operator="lessThan">
      <formula>0</formula>
    </cfRule>
  </conditionalFormatting>
  <conditionalFormatting sqref="BG16:BH16">
    <cfRule type="cellIs" dxfId="103" priority="156" operator="lessThan">
      <formula>0</formula>
    </cfRule>
  </conditionalFormatting>
  <conditionalFormatting sqref="H66:H68">
    <cfRule type="cellIs" dxfId="102" priority="155" operator="lessThan">
      <formula>0</formula>
    </cfRule>
  </conditionalFormatting>
  <conditionalFormatting sqref="H74">
    <cfRule type="cellIs" dxfId="101" priority="154" operator="lessThan">
      <formula>0</formula>
    </cfRule>
  </conditionalFormatting>
  <conditionalFormatting sqref="H77">
    <cfRule type="cellIs" dxfId="100" priority="153" operator="lessThan">
      <formula>0</formula>
    </cfRule>
  </conditionalFormatting>
  <conditionalFormatting sqref="H89">
    <cfRule type="cellIs" dxfId="99" priority="152" operator="lessThan">
      <formula>0</formula>
    </cfRule>
  </conditionalFormatting>
  <conditionalFormatting sqref="N104:O104 N57:O57 N22:O27 N16:O20 N29:O31 N34:O39 N59:O63 O33 O40">
    <cfRule type="cellIs" dxfId="98" priority="151" operator="lessThan">
      <formula>0</formula>
    </cfRule>
  </conditionalFormatting>
  <conditionalFormatting sqref="BB16:BB20 BB22:BB27 BB29:BB31 BB57 BB59:BB63 BB104">
    <cfRule type="cellIs" dxfId="97" priority="150" operator="lessThan">
      <formula>0</formula>
    </cfRule>
  </conditionalFormatting>
  <conditionalFormatting sqref="DJ22:DJ27">
    <cfRule type="cellIs" dxfId="96" priority="147" operator="lessThan">
      <formula>0</formula>
    </cfRule>
  </conditionalFormatting>
  <conditionalFormatting sqref="DJ29:DJ31">
    <cfRule type="cellIs" dxfId="95" priority="146" operator="lessThan">
      <formula>0</formula>
    </cfRule>
  </conditionalFormatting>
  <conditionalFormatting sqref="DJ57">
    <cfRule type="cellIs" dxfId="94" priority="145" operator="lessThan">
      <formula>0</formula>
    </cfRule>
  </conditionalFormatting>
  <conditionalFormatting sqref="DJ59:DJ63">
    <cfRule type="cellIs" dxfId="93" priority="144" operator="lessThan">
      <formula>0</formula>
    </cfRule>
  </conditionalFormatting>
  <conditionalFormatting sqref="BE18">
    <cfRule type="cellIs" dxfId="92" priority="143" operator="lessThan">
      <formula>0</formula>
    </cfRule>
  </conditionalFormatting>
  <conditionalFormatting sqref="BE22">
    <cfRule type="cellIs" dxfId="91" priority="142" operator="lessThan">
      <formula>0</formula>
    </cfRule>
  </conditionalFormatting>
  <conditionalFormatting sqref="BE31">
    <cfRule type="cellIs" dxfId="90" priority="141" operator="lessThan">
      <formula>0</formula>
    </cfRule>
  </conditionalFormatting>
  <conditionalFormatting sqref="DI16:DI20">
    <cfRule type="cellIs" dxfId="89" priority="140" operator="lessThan">
      <formula>0</formula>
    </cfRule>
  </conditionalFormatting>
  <conditionalFormatting sqref="DI22:DI27">
    <cfRule type="cellIs" dxfId="88" priority="139" operator="lessThan">
      <formula>0</formula>
    </cfRule>
  </conditionalFormatting>
  <conditionalFormatting sqref="DI29:DI31">
    <cfRule type="cellIs" dxfId="87" priority="138" operator="lessThan">
      <formula>0</formula>
    </cfRule>
  </conditionalFormatting>
  <conditionalFormatting sqref="DI57">
    <cfRule type="cellIs" dxfId="86" priority="137" operator="lessThan">
      <formula>0</formula>
    </cfRule>
  </conditionalFormatting>
  <conditionalFormatting sqref="DI59:DI63">
    <cfRule type="cellIs" dxfId="85" priority="136" operator="lessThan">
      <formula>0</formula>
    </cfRule>
  </conditionalFormatting>
  <conditionalFormatting sqref="CV22:CW22">
    <cfRule type="cellIs" dxfId="84" priority="129" operator="lessThan">
      <formula>0</formula>
    </cfRule>
  </conditionalFormatting>
  <conditionalFormatting sqref="F16:F20">
    <cfRule type="cellIs" dxfId="83" priority="135" operator="lessThan">
      <formula>0</formula>
    </cfRule>
  </conditionalFormatting>
  <conditionalFormatting sqref="DK104">
    <cfRule type="cellIs" dxfId="82" priority="134" operator="lessThan">
      <formula>0</formula>
    </cfRule>
  </conditionalFormatting>
  <conditionalFormatting sqref="DJ104">
    <cfRule type="cellIs" dxfId="81" priority="133" operator="lessThan">
      <formula>0</formula>
    </cfRule>
  </conditionalFormatting>
  <conditionalFormatting sqref="DI104">
    <cfRule type="cellIs" dxfId="80" priority="132" operator="lessThan">
      <formula>0</formula>
    </cfRule>
  </conditionalFormatting>
  <conditionalFormatting sqref="M17">
    <cfRule type="cellIs" dxfId="79" priority="131" operator="lessThan">
      <formula>0</formula>
    </cfRule>
  </conditionalFormatting>
  <conditionalFormatting sqref="CV16:CW17">
    <cfRule type="cellIs" dxfId="78" priority="130" operator="lessThan">
      <formula>0</formula>
    </cfRule>
  </conditionalFormatting>
  <conditionalFormatting sqref="CA17:CA20">
    <cfRule type="cellIs" dxfId="77" priority="128" operator="lessThan">
      <formula>0</formula>
    </cfRule>
  </conditionalFormatting>
  <conditionalFormatting sqref="CA22:CA27">
    <cfRule type="cellIs" dxfId="76" priority="127" operator="lessThan">
      <formula>0</formula>
    </cfRule>
  </conditionalFormatting>
  <conditionalFormatting sqref="CA29:CA31">
    <cfRule type="cellIs" dxfId="75" priority="126" operator="lessThan">
      <formula>0</formula>
    </cfRule>
  </conditionalFormatting>
  <conditionalFormatting sqref="CJ83:CK83">
    <cfRule type="cellIs" dxfId="74" priority="125" operator="lessThan">
      <formula>0</formula>
    </cfRule>
  </conditionalFormatting>
  <conditionalFormatting sqref="BA77">
    <cfRule type="cellIs" dxfId="73" priority="124" operator="lessThan">
      <formula>0</formula>
    </cfRule>
  </conditionalFormatting>
  <conditionalFormatting sqref="BA92">
    <cfRule type="cellIs" dxfId="72" priority="123" operator="lessThan">
      <formula>0</formula>
    </cfRule>
  </conditionalFormatting>
  <conditionalFormatting sqref="M33:N33">
    <cfRule type="cellIs" dxfId="71" priority="119" operator="lessThan">
      <formula>0</formula>
    </cfRule>
  </conditionalFormatting>
  <conditionalFormatting sqref="M40">
    <cfRule type="cellIs" dxfId="70" priority="118" operator="lessThan">
      <formula>0</formula>
    </cfRule>
  </conditionalFormatting>
  <conditionalFormatting sqref="N40">
    <cfRule type="cellIs" dxfId="69" priority="117" operator="lessThan">
      <formula>0</formula>
    </cfRule>
  </conditionalFormatting>
  <conditionalFormatting sqref="V17:X17">
    <cfRule type="cellIs" dxfId="68" priority="116" operator="lessThan">
      <formula>0</formula>
    </cfRule>
  </conditionalFormatting>
  <conditionalFormatting sqref="DO59:DO63">
    <cfRule type="cellIs" dxfId="67" priority="105" operator="lessThan">
      <formula>0</formula>
    </cfRule>
  </conditionalFormatting>
  <conditionalFormatting sqref="DO16:DO20">
    <cfRule type="cellIs" dxfId="66" priority="115" operator="lessThan">
      <formula>0</formula>
    </cfRule>
  </conditionalFormatting>
  <conditionalFormatting sqref="DN22:DN27">
    <cfRule type="cellIs" dxfId="65" priority="114" operator="lessThan">
      <formula>0</formula>
    </cfRule>
  </conditionalFormatting>
  <conditionalFormatting sqref="DN29:DN31">
    <cfRule type="cellIs" dxfId="64" priority="113" operator="lessThan">
      <formula>0</formula>
    </cfRule>
  </conditionalFormatting>
  <conditionalFormatting sqref="DO22:DO27">
    <cfRule type="cellIs" dxfId="63" priority="108" operator="lessThan">
      <formula>0</formula>
    </cfRule>
  </conditionalFormatting>
  <conditionalFormatting sqref="DO29:DO31">
    <cfRule type="cellIs" dxfId="62" priority="107" operator="lessThan">
      <formula>0</formula>
    </cfRule>
  </conditionalFormatting>
  <conditionalFormatting sqref="DN57">
    <cfRule type="cellIs" dxfId="61" priority="112" operator="lessThan">
      <formula>0</formula>
    </cfRule>
  </conditionalFormatting>
  <conditionalFormatting sqref="DN59:DN63">
    <cfRule type="cellIs" dxfId="60" priority="111" operator="lessThan">
      <formula>0</formula>
    </cfRule>
  </conditionalFormatting>
  <conditionalFormatting sqref="DO57">
    <cfRule type="cellIs" dxfId="59" priority="106" operator="lessThan">
      <formula>0</formula>
    </cfRule>
  </conditionalFormatting>
  <conditionalFormatting sqref="DN104">
    <cfRule type="cellIs" dxfId="58" priority="110" operator="lessThan">
      <formula>0</formula>
    </cfRule>
  </conditionalFormatting>
  <conditionalFormatting sqref="DO104">
    <cfRule type="cellIs" dxfId="57" priority="109" operator="lessThan">
      <formula>0</formula>
    </cfRule>
  </conditionalFormatting>
  <conditionalFormatting sqref="CY19:DA19">
    <cfRule type="cellIs" dxfId="56" priority="104" operator="lessThan">
      <formula>0</formula>
    </cfRule>
  </conditionalFormatting>
  <conditionalFormatting sqref="CJ67:CK67">
    <cfRule type="cellIs" dxfId="55" priority="100" operator="lessThan">
      <formula>0</formula>
    </cfRule>
  </conditionalFormatting>
  <conditionalFormatting sqref="CL67">
    <cfRule type="cellIs" dxfId="54" priority="99" operator="lessThan">
      <formula>0</formula>
    </cfRule>
  </conditionalFormatting>
  <conditionalFormatting sqref="BG27">
    <cfRule type="cellIs" dxfId="53" priority="67" operator="lessThan">
      <formula>0</formula>
    </cfRule>
  </conditionalFormatting>
  <conditionalFormatting sqref="CP29:CR31 CP104:CR104 CP59:CR63 CP57:CR57 CP22:CR27 CP16:CR20 CP65:CR93 CP96:CR101 CR95">
    <cfRule type="cellIs" dxfId="52" priority="66" operator="lessThan">
      <formula>0</formula>
    </cfRule>
  </conditionalFormatting>
  <conditionalFormatting sqref="BC22:BC27">
    <cfRule type="cellIs" dxfId="51" priority="62" operator="lessThan">
      <formula>0</formula>
    </cfRule>
  </conditionalFormatting>
  <conditionalFormatting sqref="BC29:BC31">
    <cfRule type="cellIs" dxfId="50" priority="61" operator="lessThan">
      <formula>0</formula>
    </cfRule>
  </conditionalFormatting>
  <conditionalFormatting sqref="G66:G82 G85:G93 G96:G101">
    <cfRule type="cellIs" dxfId="49" priority="60" operator="lessThan">
      <formula>0</formula>
    </cfRule>
  </conditionalFormatting>
  <conditionalFormatting sqref="CD77">
    <cfRule type="cellIs" dxfId="48" priority="59" operator="lessThan">
      <formula>0</formula>
    </cfRule>
  </conditionalFormatting>
  <conditionalFormatting sqref="CE77">
    <cfRule type="cellIs" dxfId="47" priority="57" operator="lessThan">
      <formula>0</formula>
    </cfRule>
  </conditionalFormatting>
  <conditionalFormatting sqref="CF77">
    <cfRule type="cellIs" dxfId="46" priority="58" operator="lessThan">
      <formula>0</formula>
    </cfRule>
  </conditionalFormatting>
  <conditionalFormatting sqref="G83:H84">
    <cfRule type="cellIs" dxfId="45" priority="56" operator="lessThan">
      <formula>0</formula>
    </cfRule>
  </conditionalFormatting>
  <conditionalFormatting sqref="CM83:CN83">
    <cfRule type="cellIs" dxfId="44" priority="55" operator="lessThan">
      <formula>0</formula>
    </cfRule>
  </conditionalFormatting>
  <conditionalFormatting sqref="CY22:CZ22">
    <cfRule type="cellIs" dxfId="43" priority="54" operator="lessThan">
      <formula>0</formula>
    </cfRule>
  </conditionalFormatting>
  <conditionalFormatting sqref="F27">
    <cfRule type="cellIs" dxfId="42" priority="52" operator="lessThan">
      <formula>0</formula>
    </cfRule>
  </conditionalFormatting>
  <conditionalFormatting sqref="BB65:BB101">
    <cfRule type="cellIs" dxfId="41" priority="53" operator="lessThan">
      <formula>0</formula>
    </cfRule>
  </conditionalFormatting>
  <conditionalFormatting sqref="BY29:BZ31 BY22:BZ27 BX16:BZ20 BX57:BZ57 BX59:BZ63 BX104:BZ104 BX65:BZ101">
    <cfRule type="cellIs" dxfId="40" priority="51" operator="lessThan">
      <formula>0</formula>
    </cfRule>
  </conditionalFormatting>
  <conditionalFormatting sqref="D57">
    <cfRule type="cellIs" dxfId="39" priority="47" operator="lessThan">
      <formula>0</formula>
    </cfRule>
  </conditionalFormatting>
  <conditionalFormatting sqref="D59:D63">
    <cfRule type="cellIs" dxfId="38" priority="46" operator="lessThan">
      <formula>0</formula>
    </cfRule>
  </conditionalFormatting>
  <conditionalFormatting sqref="D65:D101">
    <cfRule type="cellIs" dxfId="37" priority="45" operator="lessThan">
      <formula>0</formula>
    </cfRule>
  </conditionalFormatting>
  <conditionalFormatting sqref="D104">
    <cfRule type="cellIs" dxfId="36" priority="44" operator="lessThan">
      <formula>0</formula>
    </cfRule>
  </conditionalFormatting>
  <conditionalFormatting sqref="BX22:BX27">
    <cfRule type="cellIs" dxfId="35" priority="43" operator="lessThan">
      <formula>0</formula>
    </cfRule>
  </conditionalFormatting>
  <conditionalFormatting sqref="BX29:BX31">
    <cfRule type="cellIs" dxfId="34" priority="42" operator="lessThan">
      <formula>0</formula>
    </cfRule>
  </conditionalFormatting>
  <conditionalFormatting sqref="D54">
    <cfRule type="cellIs" dxfId="33" priority="34" operator="lessThan">
      <formula>0</formula>
    </cfRule>
  </conditionalFormatting>
  <conditionalFormatting sqref="AV74:AX74">
    <cfRule type="cellIs" dxfId="32" priority="33" operator="lessThan">
      <formula>0</formula>
    </cfRule>
  </conditionalFormatting>
  <conditionalFormatting sqref="AV95:AX95">
    <cfRule type="cellIs" dxfId="31" priority="32" operator="lessThan">
      <formula>0</formula>
    </cfRule>
  </conditionalFormatting>
  <conditionalFormatting sqref="BD16">
    <cfRule type="cellIs" dxfId="30" priority="31" operator="lessThan">
      <formula>0</formula>
    </cfRule>
  </conditionalFormatting>
  <conditionalFormatting sqref="CG95">
    <cfRule type="cellIs" dxfId="29" priority="30" operator="lessThan">
      <formula>0</formula>
    </cfRule>
  </conditionalFormatting>
  <conditionalFormatting sqref="CH95">
    <cfRule type="cellIs" dxfId="28" priority="28" operator="lessThan">
      <formula>0</formula>
    </cfRule>
  </conditionalFormatting>
  <conditionalFormatting sqref="CI95">
    <cfRule type="cellIs" dxfId="27" priority="29" operator="lessThan">
      <formula>0</formula>
    </cfRule>
  </conditionalFormatting>
  <conditionalFormatting sqref="CL95">
    <cfRule type="cellIs" dxfId="26" priority="27" operator="lessThan">
      <formula>0</formula>
    </cfRule>
  </conditionalFormatting>
  <conditionalFormatting sqref="CP94:CQ94">
    <cfRule type="cellIs" dxfId="25" priority="26" operator="lessThan">
      <formula>0</formula>
    </cfRule>
  </conditionalFormatting>
  <conditionalFormatting sqref="CP95:CQ95">
    <cfRule type="cellIs" dxfId="24" priority="25" operator="lessThan">
      <formula>0</formula>
    </cfRule>
  </conditionalFormatting>
  <conditionalFormatting sqref="CX22">
    <cfRule type="cellIs" dxfId="23" priority="24" operator="lessThan">
      <formula>0</formula>
    </cfRule>
  </conditionalFormatting>
  <conditionalFormatting sqref="CY17:DA17">
    <cfRule type="cellIs" dxfId="22" priority="23" operator="lessThan">
      <formula>0</formula>
    </cfRule>
  </conditionalFormatting>
  <conditionalFormatting sqref="E22:E27">
    <cfRule type="cellIs" dxfId="21" priority="22" operator="lessThan">
      <formula>0</formula>
    </cfRule>
  </conditionalFormatting>
  <conditionalFormatting sqref="E29:E31">
    <cfRule type="cellIs" dxfId="20" priority="21" operator="lessThan">
      <formula>0</formula>
    </cfRule>
  </conditionalFormatting>
  <conditionalFormatting sqref="E33:E54">
    <cfRule type="cellIs" dxfId="19" priority="20" operator="lessThan">
      <formula>0</formula>
    </cfRule>
  </conditionalFormatting>
  <conditionalFormatting sqref="E57">
    <cfRule type="cellIs" dxfId="18" priority="19" operator="lessThan">
      <formula>0</formula>
    </cfRule>
  </conditionalFormatting>
  <conditionalFormatting sqref="E59:E63">
    <cfRule type="cellIs" dxfId="17" priority="18" operator="lessThan">
      <formula>0</formula>
    </cfRule>
  </conditionalFormatting>
  <conditionalFormatting sqref="E65:E101">
    <cfRule type="cellIs" dxfId="16" priority="17" operator="lessThan">
      <formula>0</formula>
    </cfRule>
  </conditionalFormatting>
  <conditionalFormatting sqref="E104">
    <cfRule type="cellIs" dxfId="15" priority="16" operator="lessThan">
      <formula>0</formula>
    </cfRule>
  </conditionalFormatting>
  <conditionalFormatting sqref="F22:F26">
    <cfRule type="cellIs" dxfId="14" priority="15" operator="lessThan">
      <formula>0</formula>
    </cfRule>
  </conditionalFormatting>
  <conditionalFormatting sqref="F29:F31">
    <cfRule type="cellIs" dxfId="13" priority="14" operator="lessThan">
      <formula>0</formula>
    </cfRule>
  </conditionalFormatting>
  <conditionalFormatting sqref="F33:F54 F57 F59:F63 F65:F101">
    <cfRule type="cellIs" dxfId="12" priority="13" operator="lessThan">
      <formula>0</formula>
    </cfRule>
  </conditionalFormatting>
  <conditionalFormatting sqref="F104">
    <cfRule type="cellIs" dxfId="11" priority="12" operator="lessThan">
      <formula>0</formula>
    </cfRule>
  </conditionalFormatting>
  <conditionalFormatting sqref="BE77">
    <cfRule type="cellIs" dxfId="10" priority="11" operator="lessThan">
      <formula>0</formula>
    </cfRule>
  </conditionalFormatting>
  <conditionalFormatting sqref="BE95">
    <cfRule type="cellIs" dxfId="9" priority="10" operator="lessThan">
      <formula>0</formula>
    </cfRule>
  </conditionalFormatting>
  <conditionalFormatting sqref="G94:I94">
    <cfRule type="cellIs" dxfId="8" priority="9" operator="lessThan">
      <formula>0</formula>
    </cfRule>
  </conditionalFormatting>
  <conditionalFormatting sqref="CG94">
    <cfRule type="cellIs" dxfId="7" priority="8" operator="lessThan">
      <formula>0</formula>
    </cfRule>
  </conditionalFormatting>
  <conditionalFormatting sqref="CH94">
    <cfRule type="cellIs" dxfId="6" priority="6" operator="lessThan">
      <formula>0</formula>
    </cfRule>
  </conditionalFormatting>
  <conditionalFormatting sqref="CI94">
    <cfRule type="cellIs" dxfId="5" priority="7" operator="lessThan">
      <formula>0</formula>
    </cfRule>
  </conditionalFormatting>
  <conditionalFormatting sqref="G95:I95">
    <cfRule type="cellIs" dxfId="4" priority="5" operator="lessThan">
      <formula>0</formula>
    </cfRule>
  </conditionalFormatting>
  <conditionalFormatting sqref="AZ74">
    <cfRule type="cellIs" dxfId="3" priority="4" operator="lessThan">
      <formula>0</formula>
    </cfRule>
  </conditionalFormatting>
  <conditionalFormatting sqref="AV94:AX94">
    <cfRule type="cellIs" dxfId="2" priority="3" operator="lessThan">
      <formula>0</formula>
    </cfRule>
  </conditionalFormatting>
  <conditionalFormatting sqref="CR94">
    <cfRule type="cellIs" dxfId="1" priority="2" operator="lessThan">
      <formula>0</formula>
    </cfRule>
  </conditionalFormatting>
  <conditionalFormatting sqref="AZ73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 (Протокол №8)</vt:lpstr>
      <vt:lpstr>'V_МО____нов (Протокол №8)'!Заголовки_для_печати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2025-04-16T12:52:39Z</cp:lastPrinted>
  <dcterms:created xsi:type="dcterms:W3CDTF">2025-04-16T12:48:04Z</dcterms:created>
  <dcterms:modified xsi:type="dcterms:W3CDTF">2025-04-16T12:58:12Z</dcterms:modified>
</cp:coreProperties>
</file>